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RKPD 2015" sheetId="1" r:id="rId1"/>
    <sheet name="RKPD 2016" sheetId="2" r:id="rId2"/>
    <sheet name="Sheet1" sheetId="3" r:id="rId3"/>
  </sheets>
  <externalReferences>
    <externalReference r:id="rId4"/>
    <externalReference r:id="rId5"/>
  </externalReferences>
  <definedNames>
    <definedName name="_xlnm.Print_Titles" localSheetId="0">'RKPD 2015'!$6:$6</definedName>
    <definedName name="_xlnm.Print_Titles" localSheetId="1">'RKPD 2016'!$7:$7</definedName>
  </definedNames>
  <calcPr calcId="124519"/>
</workbook>
</file>

<file path=xl/calcChain.xml><?xml version="1.0" encoding="utf-8"?>
<calcChain xmlns="http://schemas.openxmlformats.org/spreadsheetml/2006/main">
  <c r="K85" i="2"/>
  <c r="R85"/>
  <c r="L46"/>
  <c r="M800" l="1"/>
  <c r="M825"/>
  <c r="L820"/>
  <c r="K820"/>
  <c r="M820" s="1"/>
  <c r="M819"/>
  <c r="M816"/>
  <c r="M815"/>
  <c r="M814"/>
  <c r="M757"/>
  <c r="M743"/>
  <c r="M722"/>
  <c r="M713"/>
  <c r="M704"/>
  <c r="M688"/>
  <c r="M675"/>
  <c r="M666"/>
  <c r="M784"/>
  <c r="R784"/>
  <c r="K778"/>
  <c r="S778"/>
  <c r="S780" s="1"/>
  <c r="L778"/>
  <c r="M778" s="1"/>
  <c r="L777"/>
  <c r="M777" s="1"/>
  <c r="L775"/>
  <c r="M775" s="1"/>
  <c r="L774"/>
  <c r="M774" s="1"/>
  <c r="L773"/>
  <c r="M773" s="1"/>
  <c r="M652"/>
  <c r="K662"/>
  <c r="L662" s="1"/>
  <c r="M662" s="1"/>
  <c r="K660"/>
  <c r="L660" s="1"/>
  <c r="M660" s="1"/>
  <c r="K654"/>
  <c r="L654" s="1"/>
  <c r="M654" s="1"/>
  <c r="K650"/>
  <c r="L650" s="1"/>
  <c r="M650" s="1"/>
  <c r="K649"/>
  <c r="L649" s="1"/>
  <c r="K648"/>
  <c r="L648" s="1"/>
  <c r="M648" s="1"/>
  <c r="K647"/>
  <c r="L647" s="1"/>
  <c r="M647" s="1"/>
  <c r="K656"/>
  <c r="L656" s="1"/>
  <c r="M656" s="1"/>
  <c r="K644"/>
  <c r="L644" s="1"/>
  <c r="K658"/>
  <c r="L658" s="1"/>
  <c r="M658" s="1"/>
  <c r="I649"/>
  <c r="K645"/>
  <c r="P661"/>
  <c r="I661"/>
  <c r="K653"/>
  <c r="L653" s="1"/>
  <c r="M653" s="1"/>
  <c r="O652"/>
  <c r="I652"/>
  <c r="O649" l="1"/>
  <c r="P649" s="1"/>
  <c r="M649"/>
  <c r="P652"/>
  <c r="K655"/>
  <c r="L655" s="1"/>
  <c r="M655" s="1"/>
  <c r="M641"/>
  <c r="M638"/>
  <c r="M637"/>
  <c r="M635"/>
  <c r="M634"/>
  <c r="M633"/>
  <c r="M611"/>
  <c r="O606"/>
  <c r="M606"/>
  <c r="I606"/>
  <c r="I604"/>
  <c r="M604"/>
  <c r="O604"/>
  <c r="P604" s="1"/>
  <c r="M602"/>
  <c r="M619"/>
  <c r="M618"/>
  <c r="M616"/>
  <c r="M615"/>
  <c r="M614"/>
  <c r="L594"/>
  <c r="K594"/>
  <c r="M597"/>
  <c r="M593"/>
  <c r="M591"/>
  <c r="L590"/>
  <c r="K590"/>
  <c r="M554"/>
  <c r="M544"/>
  <c r="L542"/>
  <c r="K542"/>
  <c r="M541"/>
  <c r="I542"/>
  <c r="O541"/>
  <c r="I541"/>
  <c r="M536"/>
  <c r="L539"/>
  <c r="K539"/>
  <c r="O536"/>
  <c r="I536"/>
  <c r="O538"/>
  <c r="I538"/>
  <c r="M559"/>
  <c r="M558"/>
  <c r="M557"/>
  <c r="I482"/>
  <c r="M486"/>
  <c r="O485"/>
  <c r="I485"/>
  <c r="O463"/>
  <c r="L451"/>
  <c r="M450"/>
  <c r="M526"/>
  <c r="O529"/>
  <c r="M529"/>
  <c r="I529"/>
  <c r="M528"/>
  <c r="M527"/>
  <c r="M524"/>
  <c r="L521"/>
  <c r="K521"/>
  <c r="S521"/>
  <c r="S522" s="1"/>
  <c r="M520"/>
  <c r="M519"/>
  <c r="M517"/>
  <c r="L516"/>
  <c r="K516"/>
  <c r="M515"/>
  <c r="M440"/>
  <c r="M438"/>
  <c r="M435"/>
  <c r="M434"/>
  <c r="M432"/>
  <c r="M431"/>
  <c r="M430"/>
  <c r="O396"/>
  <c r="M396"/>
  <c r="I396"/>
  <c r="M397"/>
  <c r="L394"/>
  <c r="K394"/>
  <c r="M410"/>
  <c r="M407"/>
  <c r="M406"/>
  <c r="M403"/>
  <c r="M402"/>
  <c r="M401"/>
  <c r="O354"/>
  <c r="O353"/>
  <c r="P353" s="1"/>
  <c r="M353"/>
  <c r="I344"/>
  <c r="M380"/>
  <c r="M378"/>
  <c r="M375"/>
  <c r="L374"/>
  <c r="K374"/>
  <c r="M373"/>
  <c r="M370"/>
  <c r="M369"/>
  <c r="M368"/>
  <c r="I253"/>
  <c r="K262"/>
  <c r="L262" s="1"/>
  <c r="M262" s="1"/>
  <c r="L266"/>
  <c r="M266" s="1"/>
  <c r="K264"/>
  <c r="I264" s="1"/>
  <c r="O260"/>
  <c r="M260"/>
  <c r="I260"/>
  <c r="M261"/>
  <c r="M259"/>
  <c r="M257"/>
  <c r="M256"/>
  <c r="M255"/>
  <c r="I206"/>
  <c r="O206"/>
  <c r="O207"/>
  <c r="O204"/>
  <c r="M202"/>
  <c r="M200"/>
  <c r="L199"/>
  <c r="K199"/>
  <c r="M198"/>
  <c r="O137"/>
  <c r="I137"/>
  <c r="O118"/>
  <c r="M118"/>
  <c r="I118"/>
  <c r="O99"/>
  <c r="M99"/>
  <c r="I99"/>
  <c r="O165"/>
  <c r="M165"/>
  <c r="I165"/>
  <c r="K160"/>
  <c r="P538" l="1"/>
  <c r="P606"/>
  <c r="M590"/>
  <c r="M594"/>
  <c r="M542"/>
  <c r="M521"/>
  <c r="M539"/>
  <c r="O542"/>
  <c r="P542" s="1"/>
  <c r="P541"/>
  <c r="P536"/>
  <c r="M374"/>
  <c r="P485"/>
  <c r="P529"/>
  <c r="M516"/>
  <c r="P396"/>
  <c r="L264"/>
  <c r="M199"/>
  <c r="P206"/>
  <c r="P260"/>
  <c r="P165"/>
  <c r="P137"/>
  <c r="P118"/>
  <c r="P99"/>
  <c r="L75"/>
  <c r="L47"/>
  <c r="L42"/>
  <c r="L33"/>
  <c r="K32"/>
  <c r="L32" s="1"/>
  <c r="L28"/>
  <c r="L29"/>
  <c r="L26"/>
  <c r="L18"/>
  <c r="L16"/>
  <c r="L12"/>
  <c r="L11"/>
  <c r="M86"/>
  <c r="M85"/>
  <c r="M84"/>
  <c r="L88"/>
  <c r="M88" s="1"/>
  <c r="L80"/>
  <c r="M80" s="1"/>
  <c r="L81"/>
  <c r="M81" s="1"/>
  <c r="L82"/>
  <c r="M82" s="1"/>
  <c r="I86"/>
  <c r="O84"/>
  <c r="I84"/>
  <c r="O827"/>
  <c r="P827" s="1"/>
  <c r="I827"/>
  <c r="O826"/>
  <c r="O825"/>
  <c r="I825"/>
  <c r="O824"/>
  <c r="M824"/>
  <c r="O823"/>
  <c r="I823"/>
  <c r="O821"/>
  <c r="M821"/>
  <c r="I821"/>
  <c r="O820"/>
  <c r="I820"/>
  <c r="O819"/>
  <c r="I819"/>
  <c r="O818"/>
  <c r="I818"/>
  <c r="O816"/>
  <c r="I816"/>
  <c r="O815"/>
  <c r="I815"/>
  <c r="O814"/>
  <c r="I814"/>
  <c r="O786"/>
  <c r="P786" s="1"/>
  <c r="I786"/>
  <c r="O785"/>
  <c r="O784"/>
  <c r="I784"/>
  <c r="O783"/>
  <c r="M783"/>
  <c r="O782"/>
  <c r="I782"/>
  <c r="O781"/>
  <c r="I781"/>
  <c r="O779"/>
  <c r="M779"/>
  <c r="I779"/>
  <c r="O778"/>
  <c r="I778"/>
  <c r="O777"/>
  <c r="I777"/>
  <c r="O775"/>
  <c r="I775"/>
  <c r="O774"/>
  <c r="O773"/>
  <c r="N655"/>
  <c r="O655" s="1"/>
  <c r="N648"/>
  <c r="I648" s="1"/>
  <c r="N647"/>
  <c r="I647" s="1"/>
  <c r="O648"/>
  <c r="I662"/>
  <c r="I660"/>
  <c r="P662"/>
  <c r="P660"/>
  <c r="O659"/>
  <c r="O658"/>
  <c r="I658"/>
  <c r="O656"/>
  <c r="I656"/>
  <c r="O654"/>
  <c r="I654"/>
  <c r="O653"/>
  <c r="I653"/>
  <c r="O650"/>
  <c r="I650"/>
  <c r="O641"/>
  <c r="I641"/>
  <c r="O640"/>
  <c r="M640"/>
  <c r="O639"/>
  <c r="M639"/>
  <c r="I639"/>
  <c r="O638"/>
  <c r="I638"/>
  <c r="O637"/>
  <c r="I637"/>
  <c r="O635"/>
  <c r="I635"/>
  <c r="O634"/>
  <c r="I634"/>
  <c r="O633"/>
  <c r="I633"/>
  <c r="R623"/>
  <c r="R622"/>
  <c r="N619"/>
  <c r="I619" s="1"/>
  <c r="O620"/>
  <c r="M620"/>
  <c r="I620"/>
  <c r="O619"/>
  <c r="O618"/>
  <c r="I618"/>
  <c r="O616"/>
  <c r="I616"/>
  <c r="O615"/>
  <c r="I615"/>
  <c r="O614"/>
  <c r="I614"/>
  <c r="O599"/>
  <c r="I599"/>
  <c r="O598"/>
  <c r="M598"/>
  <c r="O597"/>
  <c r="I597"/>
  <c r="O595"/>
  <c r="M595"/>
  <c r="I595"/>
  <c r="O594"/>
  <c r="I594"/>
  <c r="O593"/>
  <c r="I593"/>
  <c r="O591"/>
  <c r="I591"/>
  <c r="O590"/>
  <c r="I590"/>
  <c r="O589"/>
  <c r="I589"/>
  <c r="N558"/>
  <c r="O558" s="1"/>
  <c r="O559"/>
  <c r="I559"/>
  <c r="O557"/>
  <c r="I557"/>
  <c r="O528"/>
  <c r="I528"/>
  <c r="O527"/>
  <c r="I527"/>
  <c r="N521"/>
  <c r="I521" s="1"/>
  <c r="O531"/>
  <c r="M531"/>
  <c r="I531"/>
  <c r="M530"/>
  <c r="O526"/>
  <c r="I526"/>
  <c r="O525"/>
  <c r="M525"/>
  <c r="O524"/>
  <c r="I524"/>
  <c r="O522"/>
  <c r="M522"/>
  <c r="I522"/>
  <c r="O521"/>
  <c r="O520"/>
  <c r="I520"/>
  <c r="O519"/>
  <c r="I519"/>
  <c r="O517"/>
  <c r="I517"/>
  <c r="O516"/>
  <c r="I516"/>
  <c r="O515"/>
  <c r="I515"/>
  <c r="R440"/>
  <c r="O440"/>
  <c r="I440"/>
  <c r="O439"/>
  <c r="M439"/>
  <c r="O438"/>
  <c r="I438"/>
  <c r="O437"/>
  <c r="O436"/>
  <c r="I436"/>
  <c r="O435"/>
  <c r="I435"/>
  <c r="O434"/>
  <c r="I434"/>
  <c r="O432"/>
  <c r="I432"/>
  <c r="O431"/>
  <c r="I431"/>
  <c r="O430"/>
  <c r="I430"/>
  <c r="N394"/>
  <c r="I410"/>
  <c r="R410"/>
  <c r="O409"/>
  <c r="M409"/>
  <c r="O408"/>
  <c r="M408"/>
  <c r="I408"/>
  <c r="O407"/>
  <c r="I407"/>
  <c r="O406"/>
  <c r="I406"/>
  <c r="O405"/>
  <c r="I405"/>
  <c r="O403"/>
  <c r="I403"/>
  <c r="O402"/>
  <c r="I402"/>
  <c r="O401"/>
  <c r="I401"/>
  <c r="R380"/>
  <c r="O380"/>
  <c r="I380"/>
  <c r="O379"/>
  <c r="M379"/>
  <c r="O378"/>
  <c r="I378"/>
  <c r="O377"/>
  <c r="I377"/>
  <c r="N376"/>
  <c r="O376" s="1"/>
  <c r="O375"/>
  <c r="I375"/>
  <c r="O374"/>
  <c r="I374"/>
  <c r="O373"/>
  <c r="I373"/>
  <c r="O372"/>
  <c r="I372"/>
  <c r="O370"/>
  <c r="I370"/>
  <c r="O369"/>
  <c r="I369"/>
  <c r="O368"/>
  <c r="I368"/>
  <c r="I291"/>
  <c r="I273"/>
  <c r="M335"/>
  <c r="O335"/>
  <c r="I335"/>
  <c r="M334"/>
  <c r="M333"/>
  <c r="O333"/>
  <c r="O332"/>
  <c r="M331"/>
  <c r="M332"/>
  <c r="O330"/>
  <c r="O329"/>
  <c r="I330"/>
  <c r="I329"/>
  <c r="O327"/>
  <c r="O326"/>
  <c r="O325"/>
  <c r="O324"/>
  <c r="O322"/>
  <c r="O321"/>
  <c r="O320"/>
  <c r="M327"/>
  <c r="I333"/>
  <c r="R332"/>
  <c r="I332"/>
  <c r="O331"/>
  <c r="N328"/>
  <c r="O328" s="1"/>
  <c r="I327"/>
  <c r="I326"/>
  <c r="I325"/>
  <c r="I324"/>
  <c r="I322"/>
  <c r="I321"/>
  <c r="I320"/>
  <c r="O219"/>
  <c r="P219" s="1"/>
  <c r="N211"/>
  <c r="R266"/>
  <c r="I266"/>
  <c r="O262"/>
  <c r="O261"/>
  <c r="O259"/>
  <c r="I262"/>
  <c r="I261"/>
  <c r="I259"/>
  <c r="O257"/>
  <c r="O256"/>
  <c r="O255"/>
  <c r="I257"/>
  <c r="I256"/>
  <c r="I255"/>
  <c r="O266"/>
  <c r="P266" s="1"/>
  <c r="O265"/>
  <c r="N263"/>
  <c r="O263" s="1"/>
  <c r="O208"/>
  <c r="I208"/>
  <c r="O203"/>
  <c r="O202"/>
  <c r="O200"/>
  <c r="O198"/>
  <c r="I204"/>
  <c r="P204" s="1"/>
  <c r="I203"/>
  <c r="I202"/>
  <c r="M201"/>
  <c r="N199"/>
  <c r="I199" s="1"/>
  <c r="I200"/>
  <c r="I198"/>
  <c r="M197"/>
  <c r="N205"/>
  <c r="O205" s="1"/>
  <c r="N152"/>
  <c r="O151"/>
  <c r="I152"/>
  <c r="I151"/>
  <c r="I146"/>
  <c r="O136"/>
  <c r="O135"/>
  <c r="I138"/>
  <c r="I136"/>
  <c r="I135"/>
  <c r="I133"/>
  <c r="I131"/>
  <c r="N127"/>
  <c r="O126"/>
  <c r="I126"/>
  <c r="N103"/>
  <c r="N93"/>
  <c r="R93"/>
  <c r="M176"/>
  <c r="M175"/>
  <c r="I176"/>
  <c r="I175"/>
  <c r="O176"/>
  <c r="P176" s="1"/>
  <c r="O175"/>
  <c r="P175" s="1"/>
  <c r="M174"/>
  <c r="O173"/>
  <c r="O172"/>
  <c r="O171"/>
  <c r="M173"/>
  <c r="M172"/>
  <c r="M171"/>
  <c r="I173"/>
  <c r="I172"/>
  <c r="I171"/>
  <c r="M170"/>
  <c r="O169"/>
  <c r="O168"/>
  <c r="I169"/>
  <c r="I168"/>
  <c r="M169"/>
  <c r="M168"/>
  <c r="O166"/>
  <c r="O164"/>
  <c r="I166"/>
  <c r="I164"/>
  <c r="M166"/>
  <c r="M164"/>
  <c r="M163"/>
  <c r="O163"/>
  <c r="O162"/>
  <c r="I163"/>
  <c r="I162"/>
  <c r="O160"/>
  <c r="O158"/>
  <c r="I158"/>
  <c r="O159"/>
  <c r="O157"/>
  <c r="O156"/>
  <c r="O154"/>
  <c r="N155"/>
  <c r="O155" s="1"/>
  <c r="I156"/>
  <c r="I155"/>
  <c r="I160"/>
  <c r="I159"/>
  <c r="I157"/>
  <c r="I154"/>
  <c r="M160"/>
  <c r="M159"/>
  <c r="M157"/>
  <c r="M156"/>
  <c r="M155"/>
  <c r="M154"/>
  <c r="O170"/>
  <c r="N167"/>
  <c r="O167" s="1"/>
  <c r="O153"/>
  <c r="N71"/>
  <c r="O47"/>
  <c r="O46"/>
  <c r="M47"/>
  <c r="M46"/>
  <c r="I47"/>
  <c r="I46"/>
  <c r="N28"/>
  <c r="I88"/>
  <c r="O86"/>
  <c r="P86" s="1"/>
  <c r="O85"/>
  <c r="I85"/>
  <c r="O82"/>
  <c r="I82"/>
  <c r="O81"/>
  <c r="I81"/>
  <c r="I80"/>
  <c r="M79"/>
  <c r="O87"/>
  <c r="M812"/>
  <c r="I812"/>
  <c r="O812"/>
  <c r="O811"/>
  <c r="O810"/>
  <c r="O809"/>
  <c r="M811"/>
  <c r="I811"/>
  <c r="M810"/>
  <c r="I810"/>
  <c r="I809"/>
  <c r="M809"/>
  <c r="O805"/>
  <c r="I805"/>
  <c r="O807"/>
  <c r="I807"/>
  <c r="M807"/>
  <c r="O803"/>
  <c r="I803"/>
  <c r="O802"/>
  <c r="I802"/>
  <c r="O801"/>
  <c r="M801"/>
  <c r="I801"/>
  <c r="P801" s="1"/>
  <c r="O804"/>
  <c r="O800"/>
  <c r="I804"/>
  <c r="I800"/>
  <c r="O799"/>
  <c r="M799"/>
  <c r="I799"/>
  <c r="O796"/>
  <c r="M796"/>
  <c r="I796"/>
  <c r="O795"/>
  <c r="M795"/>
  <c r="I795"/>
  <c r="O793"/>
  <c r="M793"/>
  <c r="I793"/>
  <c r="M792"/>
  <c r="M791"/>
  <c r="O792"/>
  <c r="I792"/>
  <c r="O791"/>
  <c r="I791"/>
  <c r="O789"/>
  <c r="M789"/>
  <c r="I789"/>
  <c r="O790"/>
  <c r="I790"/>
  <c r="O771"/>
  <c r="I771"/>
  <c r="O769"/>
  <c r="I769"/>
  <c r="O767"/>
  <c r="I767"/>
  <c r="O764"/>
  <c r="I764"/>
  <c r="O765"/>
  <c r="I765"/>
  <c r="O761"/>
  <c r="I761"/>
  <c r="O762"/>
  <c r="I762"/>
  <c r="O759"/>
  <c r="I759"/>
  <c r="O758"/>
  <c r="I758"/>
  <c r="O757"/>
  <c r="I757"/>
  <c r="O754"/>
  <c r="M754"/>
  <c r="I754"/>
  <c r="O753"/>
  <c r="M753"/>
  <c r="I753"/>
  <c r="P753" s="1"/>
  <c r="O755"/>
  <c r="I755"/>
  <c r="O752"/>
  <c r="M752"/>
  <c r="I752"/>
  <c r="M748"/>
  <c r="O750"/>
  <c r="M742"/>
  <c r="I748"/>
  <c r="O748"/>
  <c r="O746"/>
  <c r="I746"/>
  <c r="O747"/>
  <c r="I747"/>
  <c r="N745"/>
  <c r="O745" s="1"/>
  <c r="M744"/>
  <c r="O743"/>
  <c r="I743"/>
  <c r="O742"/>
  <c r="I742"/>
  <c r="O739"/>
  <c r="I739"/>
  <c r="O740"/>
  <c r="I740"/>
  <c r="I737"/>
  <c r="M737"/>
  <c r="O737"/>
  <c r="P737" s="1"/>
  <c r="O735"/>
  <c r="I735"/>
  <c r="O736"/>
  <c r="I736"/>
  <c r="M734"/>
  <c r="O733"/>
  <c r="I733"/>
  <c r="M733"/>
  <c r="O731"/>
  <c r="M731"/>
  <c r="I731"/>
  <c r="O732"/>
  <c r="I732"/>
  <c r="O730"/>
  <c r="M730"/>
  <c r="I730"/>
  <c r="O727"/>
  <c r="M727"/>
  <c r="I727"/>
  <c r="P727" s="1"/>
  <c r="O728"/>
  <c r="I728"/>
  <c r="O726"/>
  <c r="O725"/>
  <c r="M725"/>
  <c r="I725"/>
  <c r="I726"/>
  <c r="O724"/>
  <c r="O722"/>
  <c r="O721"/>
  <c r="I724"/>
  <c r="M723"/>
  <c r="M721"/>
  <c r="I721"/>
  <c r="I722"/>
  <c r="O720"/>
  <c r="I720"/>
  <c r="O718"/>
  <c r="I718"/>
  <c r="O716"/>
  <c r="I716"/>
  <c r="O713"/>
  <c r="I713"/>
  <c r="O711"/>
  <c r="O710"/>
  <c r="M711"/>
  <c r="M710"/>
  <c r="I711"/>
  <c r="I710"/>
  <c r="O708"/>
  <c r="I708"/>
  <c r="N707"/>
  <c r="O707" s="1"/>
  <c r="I709"/>
  <c r="O706"/>
  <c r="I706"/>
  <c r="O705"/>
  <c r="I705"/>
  <c r="O704"/>
  <c r="I704"/>
  <c r="O703"/>
  <c r="M703"/>
  <c r="I703"/>
  <c r="O709"/>
  <c r="M702"/>
  <c r="O700"/>
  <c r="I700"/>
  <c r="O699"/>
  <c r="I699"/>
  <c r="N698"/>
  <c r="O698" s="1"/>
  <c r="O697"/>
  <c r="I697"/>
  <c r="O696"/>
  <c r="M696"/>
  <c r="I696"/>
  <c r="O701"/>
  <c r="I701"/>
  <c r="O695"/>
  <c r="M695"/>
  <c r="I695"/>
  <c r="O694"/>
  <c r="M694"/>
  <c r="I694"/>
  <c r="O692"/>
  <c r="M692"/>
  <c r="I692"/>
  <c r="O693"/>
  <c r="I693"/>
  <c r="O690"/>
  <c r="I690"/>
  <c r="O689"/>
  <c r="I689"/>
  <c r="O688"/>
  <c r="I688"/>
  <c r="O691"/>
  <c r="I691"/>
  <c r="M686"/>
  <c r="M683"/>
  <c r="M682"/>
  <c r="M681"/>
  <c r="M680"/>
  <c r="M687"/>
  <c r="O684"/>
  <c r="I684"/>
  <c r="O683"/>
  <c r="I683"/>
  <c r="O685"/>
  <c r="O682"/>
  <c r="O681"/>
  <c r="O680"/>
  <c r="O687"/>
  <c r="O686"/>
  <c r="I685"/>
  <c r="I682"/>
  <c r="I681"/>
  <c r="I680"/>
  <c r="I687"/>
  <c r="I686"/>
  <c r="O679"/>
  <c r="I679"/>
  <c r="M677"/>
  <c r="O675"/>
  <c r="I675"/>
  <c r="O677"/>
  <c r="O676"/>
  <c r="O674"/>
  <c r="P524" l="1"/>
  <c r="I655"/>
  <c r="P655" s="1"/>
  <c r="O80"/>
  <c r="M264"/>
  <c r="O264"/>
  <c r="P264" s="1"/>
  <c r="P777"/>
  <c r="P818"/>
  <c r="O88"/>
  <c r="P88" s="1"/>
  <c r="P619"/>
  <c r="P84"/>
  <c r="P641"/>
  <c r="P653"/>
  <c r="P527"/>
  <c r="P656"/>
  <c r="O647"/>
  <c r="P647" s="1"/>
  <c r="P528"/>
  <c r="P633"/>
  <c r="P635"/>
  <c r="P637"/>
  <c r="P654"/>
  <c r="P658"/>
  <c r="P639"/>
  <c r="P779"/>
  <c r="P784"/>
  <c r="P814"/>
  <c r="P816"/>
  <c r="P821"/>
  <c r="P825"/>
  <c r="P823"/>
  <c r="P820"/>
  <c r="P819"/>
  <c r="P815"/>
  <c r="P782"/>
  <c r="P778"/>
  <c r="P775"/>
  <c r="P599"/>
  <c r="I773"/>
  <c r="P773" s="1"/>
  <c r="I774"/>
  <c r="P774" s="1"/>
  <c r="P650"/>
  <c r="P648"/>
  <c r="P638"/>
  <c r="P634"/>
  <c r="P557"/>
  <c r="P597"/>
  <c r="P615"/>
  <c r="P616"/>
  <c r="P618"/>
  <c r="P620"/>
  <c r="P614"/>
  <c r="P403"/>
  <c r="P590"/>
  <c r="P591"/>
  <c r="P516"/>
  <c r="I558"/>
  <c r="P558" s="1"/>
  <c r="P435"/>
  <c r="P594"/>
  <c r="P595"/>
  <c r="P593"/>
  <c r="P589"/>
  <c r="P559"/>
  <c r="P434"/>
  <c r="P526"/>
  <c r="P531"/>
  <c r="P402"/>
  <c r="P405"/>
  <c r="P407"/>
  <c r="P436"/>
  <c r="P440"/>
  <c r="P515"/>
  <c r="P520"/>
  <c r="P521"/>
  <c r="P522"/>
  <c r="P519"/>
  <c r="P517"/>
  <c r="P432"/>
  <c r="P431"/>
  <c r="P430"/>
  <c r="O410"/>
  <c r="P410" s="1"/>
  <c r="P408"/>
  <c r="P406"/>
  <c r="P401"/>
  <c r="P373"/>
  <c r="P372"/>
  <c r="P380"/>
  <c r="P378"/>
  <c r="P375"/>
  <c r="P374"/>
  <c r="P370"/>
  <c r="P369"/>
  <c r="P368"/>
  <c r="P326"/>
  <c r="P330"/>
  <c r="P335"/>
  <c r="P332"/>
  <c r="P333"/>
  <c r="P321"/>
  <c r="P324"/>
  <c r="P327"/>
  <c r="P208"/>
  <c r="P261"/>
  <c r="P320"/>
  <c r="P322"/>
  <c r="P325"/>
  <c r="P259"/>
  <c r="P262"/>
  <c r="P257"/>
  <c r="P256"/>
  <c r="P255"/>
  <c r="P198"/>
  <c r="P200"/>
  <c r="P203"/>
  <c r="O199"/>
  <c r="P199" s="1"/>
  <c r="P202"/>
  <c r="P155"/>
  <c r="P126"/>
  <c r="P135"/>
  <c r="P136"/>
  <c r="P157"/>
  <c r="P160"/>
  <c r="P164"/>
  <c r="P168"/>
  <c r="P154"/>
  <c r="P156"/>
  <c r="P162"/>
  <c r="P166"/>
  <c r="P169"/>
  <c r="P171"/>
  <c r="P173"/>
  <c r="P172"/>
  <c r="P163"/>
  <c r="P158"/>
  <c r="P159"/>
  <c r="P796"/>
  <c r="P47"/>
  <c r="P81"/>
  <c r="P85"/>
  <c r="P46"/>
  <c r="P733"/>
  <c r="P747"/>
  <c r="P746"/>
  <c r="P790"/>
  <c r="P802"/>
  <c r="P803"/>
  <c r="P809"/>
  <c r="P789"/>
  <c r="P795"/>
  <c r="P684"/>
  <c r="P688"/>
  <c r="P689"/>
  <c r="P700"/>
  <c r="P704"/>
  <c r="P757"/>
  <c r="P759"/>
  <c r="P765"/>
  <c r="P764"/>
  <c r="P767"/>
  <c r="P769"/>
  <c r="P771"/>
  <c r="P793"/>
  <c r="P799"/>
  <c r="P810"/>
  <c r="P82"/>
  <c r="P80"/>
  <c r="P800"/>
  <c r="P812"/>
  <c r="P811"/>
  <c r="P805"/>
  <c r="P807"/>
  <c r="P804"/>
  <c r="P792"/>
  <c r="P791"/>
  <c r="P705"/>
  <c r="P706"/>
  <c r="P758"/>
  <c r="P740"/>
  <c r="P739"/>
  <c r="P743"/>
  <c r="I745"/>
  <c r="P745" s="1"/>
  <c r="P752"/>
  <c r="P754"/>
  <c r="P755"/>
  <c r="I750"/>
  <c r="P750" s="1"/>
  <c r="P675"/>
  <c r="P722"/>
  <c r="P730"/>
  <c r="P708"/>
  <c r="P713"/>
  <c r="P720"/>
  <c r="P721"/>
  <c r="P724"/>
  <c r="P725"/>
  <c r="P731"/>
  <c r="P736"/>
  <c r="P735"/>
  <c r="P748"/>
  <c r="P742"/>
  <c r="P732"/>
  <c r="P728"/>
  <c r="P726"/>
  <c r="P718"/>
  <c r="P716"/>
  <c r="P696"/>
  <c r="P703"/>
  <c r="P711"/>
  <c r="P710"/>
  <c r="I707"/>
  <c r="P707" s="1"/>
  <c r="P709"/>
  <c r="P692"/>
  <c r="P695"/>
  <c r="P697"/>
  <c r="P690"/>
  <c r="P694"/>
  <c r="P699"/>
  <c r="I698"/>
  <c r="P698" s="1"/>
  <c r="P701"/>
  <c r="P693"/>
  <c r="P691"/>
  <c r="P679"/>
  <c r="P687"/>
  <c r="P681"/>
  <c r="P686"/>
  <c r="P680"/>
  <c r="P682"/>
  <c r="P683"/>
  <c r="P685"/>
  <c r="I677"/>
  <c r="P677" s="1"/>
  <c r="I676"/>
  <c r="P676" s="1"/>
  <c r="I674"/>
  <c r="P674" s="1"/>
  <c r="I672"/>
  <c r="O672"/>
  <c r="M672"/>
  <c r="O670"/>
  <c r="I670"/>
  <c r="O671"/>
  <c r="I671"/>
  <c r="O667"/>
  <c r="I667"/>
  <c r="O666"/>
  <c r="I666"/>
  <c r="O665"/>
  <c r="N644"/>
  <c r="I644" s="1"/>
  <c r="I645"/>
  <c r="O645"/>
  <c r="M645"/>
  <c r="M644"/>
  <c r="M643"/>
  <c r="O631"/>
  <c r="I631"/>
  <c r="M631"/>
  <c r="O629"/>
  <c r="M629"/>
  <c r="I629"/>
  <c r="M630"/>
  <c r="O627"/>
  <c r="M627"/>
  <c r="I627"/>
  <c r="I626"/>
  <c r="O626"/>
  <c r="M626"/>
  <c r="M625"/>
  <c r="O624"/>
  <c r="M624"/>
  <c r="I624"/>
  <c r="O623"/>
  <c r="M623"/>
  <c r="I623"/>
  <c r="M622"/>
  <c r="O611"/>
  <c r="I611"/>
  <c r="O610"/>
  <c r="M610"/>
  <c r="I610"/>
  <c r="O612"/>
  <c r="I612"/>
  <c r="O608"/>
  <c r="M609"/>
  <c r="I609"/>
  <c r="O609"/>
  <c r="M608"/>
  <c r="I608"/>
  <c r="O605"/>
  <c r="O602"/>
  <c r="I602"/>
  <c r="O603"/>
  <c r="I603"/>
  <c r="O601"/>
  <c r="O587"/>
  <c r="O586"/>
  <c r="O585"/>
  <c r="O584"/>
  <c r="M587"/>
  <c r="M586"/>
  <c r="M585"/>
  <c r="M584"/>
  <c r="I587"/>
  <c r="I586"/>
  <c r="I585"/>
  <c r="I584"/>
  <c r="O582"/>
  <c r="I582"/>
  <c r="O581"/>
  <c r="M581"/>
  <c r="I581"/>
  <c r="O579"/>
  <c r="I579"/>
  <c r="O578"/>
  <c r="M578"/>
  <c r="I578"/>
  <c r="O580"/>
  <c r="I580"/>
  <c r="O577"/>
  <c r="M577"/>
  <c r="I577"/>
  <c r="O576"/>
  <c r="M576"/>
  <c r="I576"/>
  <c r="O575"/>
  <c r="M575"/>
  <c r="I575"/>
  <c r="O574"/>
  <c r="M574"/>
  <c r="I574"/>
  <c r="O573"/>
  <c r="M573"/>
  <c r="I573"/>
  <c r="O572"/>
  <c r="M572"/>
  <c r="I572"/>
  <c r="O571"/>
  <c r="M571"/>
  <c r="I571"/>
  <c r="O570"/>
  <c r="M570"/>
  <c r="I570"/>
  <c r="M569"/>
  <c r="I569"/>
  <c r="O569"/>
  <c r="O568"/>
  <c r="O567"/>
  <c r="M568"/>
  <c r="I568"/>
  <c r="M567"/>
  <c r="I567"/>
  <c r="O566"/>
  <c r="M566"/>
  <c r="I566"/>
  <c r="O565"/>
  <c r="I565"/>
  <c r="O564"/>
  <c r="M564"/>
  <c r="I564"/>
  <c r="O563"/>
  <c r="O562"/>
  <c r="M563"/>
  <c r="I563"/>
  <c r="M562"/>
  <c r="I562"/>
  <c r="M561"/>
  <c r="O413" i="1"/>
  <c r="O554" i="2"/>
  <c r="I554"/>
  <c r="O412" i="1"/>
  <c r="O553" i="2"/>
  <c r="I553"/>
  <c r="O411" i="1"/>
  <c r="O552" i="2"/>
  <c r="I552"/>
  <c r="O410" i="1"/>
  <c r="O551" i="2"/>
  <c r="I551"/>
  <c r="O409" i="1"/>
  <c r="O550" i="2"/>
  <c r="I550"/>
  <c r="O408" i="1"/>
  <c r="O549" i="2"/>
  <c r="I549"/>
  <c r="O407" i="1"/>
  <c r="O548" i="2"/>
  <c r="I548"/>
  <c r="O406" i="1"/>
  <c r="O547" i="2"/>
  <c r="M547"/>
  <c r="I547"/>
  <c r="O414" i="1"/>
  <c r="O555" i="2"/>
  <c r="I555"/>
  <c r="O544"/>
  <c r="I544"/>
  <c r="O545"/>
  <c r="I545"/>
  <c r="O537"/>
  <c r="M537"/>
  <c r="I537"/>
  <c r="P537" s="1"/>
  <c r="O539"/>
  <c r="I539"/>
  <c r="M534"/>
  <c r="O534"/>
  <c r="I534"/>
  <c r="I535"/>
  <c r="O535"/>
  <c r="M533"/>
  <c r="O513"/>
  <c r="P513" s="1"/>
  <c r="M513"/>
  <c r="M512"/>
  <c r="I511"/>
  <c r="O511"/>
  <c r="M511"/>
  <c r="M510"/>
  <c r="O509"/>
  <c r="I509"/>
  <c r="M509"/>
  <c r="M508"/>
  <c r="I507"/>
  <c r="I506"/>
  <c r="O503"/>
  <c r="I503"/>
  <c r="O501"/>
  <c r="I501"/>
  <c r="O498"/>
  <c r="I498"/>
  <c r="O499"/>
  <c r="I499"/>
  <c r="M497"/>
  <c r="I504"/>
  <c r="O504"/>
  <c r="O496"/>
  <c r="O494"/>
  <c r="M496"/>
  <c r="I496"/>
  <c r="M495"/>
  <c r="M494"/>
  <c r="M493"/>
  <c r="I494"/>
  <c r="I493"/>
  <c r="M492"/>
  <c r="I492"/>
  <c r="I491"/>
  <c r="M491"/>
  <c r="O493"/>
  <c r="O492"/>
  <c r="O491"/>
  <c r="P491" s="1"/>
  <c r="O490"/>
  <c r="M490"/>
  <c r="I490"/>
  <c r="O489"/>
  <c r="M489"/>
  <c r="I489"/>
  <c r="O488"/>
  <c r="M488"/>
  <c r="I488"/>
  <c r="P492" l="1"/>
  <c r="O644"/>
  <c r="P644" s="1"/>
  <c r="P554"/>
  <c r="P579"/>
  <c r="P602"/>
  <c r="P611"/>
  <c r="P626"/>
  <c r="P666"/>
  <c r="P667"/>
  <c r="P670"/>
  <c r="P672"/>
  <c r="P671"/>
  <c r="P584"/>
  <c r="P586"/>
  <c r="P610"/>
  <c r="P623"/>
  <c r="P627"/>
  <c r="P629"/>
  <c r="P582"/>
  <c r="P585"/>
  <c r="P587"/>
  <c r="P608"/>
  <c r="P624"/>
  <c r="P631"/>
  <c r="P645"/>
  <c r="P612"/>
  <c r="P609"/>
  <c r="P603"/>
  <c r="P578"/>
  <c r="P581"/>
  <c r="P580"/>
  <c r="P577"/>
  <c r="P576"/>
  <c r="P574"/>
  <c r="P575"/>
  <c r="P573"/>
  <c r="P572"/>
  <c r="P493"/>
  <c r="P499"/>
  <c r="P501"/>
  <c r="P544"/>
  <c r="P548"/>
  <c r="P549"/>
  <c r="P571"/>
  <c r="P570"/>
  <c r="P569"/>
  <c r="P567"/>
  <c r="P568"/>
  <c r="P511"/>
  <c r="P566"/>
  <c r="P565"/>
  <c r="P564"/>
  <c r="P563"/>
  <c r="P551"/>
  <c r="P562"/>
  <c r="P503"/>
  <c r="P534"/>
  <c r="P550"/>
  <c r="P552"/>
  <c r="P547"/>
  <c r="P553"/>
  <c r="P555"/>
  <c r="P545"/>
  <c r="P539"/>
  <c r="P535"/>
  <c r="P498"/>
  <c r="P509"/>
  <c r="P507"/>
  <c r="P506"/>
  <c r="P504"/>
  <c r="P490"/>
  <c r="P496"/>
  <c r="P494"/>
  <c r="P489"/>
  <c r="P488"/>
  <c r="M487" l="1"/>
  <c r="I486"/>
  <c r="O484"/>
  <c r="P484" s="1"/>
  <c r="M484"/>
  <c r="O486"/>
  <c r="O483"/>
  <c r="I483"/>
  <c r="M483"/>
  <c r="O482"/>
  <c r="P482" s="1"/>
  <c r="M482"/>
  <c r="O481"/>
  <c r="P481" s="1"/>
  <c r="M481"/>
  <c r="O480"/>
  <c r="M480"/>
  <c r="I480"/>
  <c r="I479"/>
  <c r="O479"/>
  <c r="M479"/>
  <c r="O478"/>
  <c r="M478"/>
  <c r="I478"/>
  <c r="M477"/>
  <c r="O476"/>
  <c r="M476"/>
  <c r="I476"/>
  <c r="O475"/>
  <c r="I475"/>
  <c r="M475"/>
  <c r="M474"/>
  <c r="O472"/>
  <c r="M472"/>
  <c r="I472"/>
  <c r="O473"/>
  <c r="I473"/>
  <c r="O471"/>
  <c r="M471"/>
  <c r="I471"/>
  <c r="M470"/>
  <c r="N469"/>
  <c r="O469" s="1"/>
  <c r="M469"/>
  <c r="I469"/>
  <c r="O468"/>
  <c r="M468"/>
  <c r="I468"/>
  <c r="O467"/>
  <c r="M467"/>
  <c r="I467"/>
  <c r="O466"/>
  <c r="M466"/>
  <c r="I466"/>
  <c r="O465"/>
  <c r="M465"/>
  <c r="I465"/>
  <c r="M464"/>
  <c r="O462"/>
  <c r="M462"/>
  <c r="I462"/>
  <c r="I463"/>
  <c r="O461"/>
  <c r="M461"/>
  <c r="I461"/>
  <c r="N460"/>
  <c r="O460" s="1"/>
  <c r="M460"/>
  <c r="I460"/>
  <c r="M459"/>
  <c r="I458"/>
  <c r="O458"/>
  <c r="O456"/>
  <c r="M456"/>
  <c r="I456"/>
  <c r="M455"/>
  <c r="N454"/>
  <c r="O454" s="1"/>
  <c r="M454"/>
  <c r="I454"/>
  <c r="O453"/>
  <c r="M453"/>
  <c r="I453"/>
  <c r="V452"/>
  <c r="T452"/>
  <c r="S452"/>
  <c r="V7"/>
  <c r="O452"/>
  <c r="M452"/>
  <c r="I452"/>
  <c r="N451"/>
  <c r="V451"/>
  <c r="U451"/>
  <c r="T451"/>
  <c r="O451"/>
  <c r="M451"/>
  <c r="I451"/>
  <c r="O450"/>
  <c r="I450"/>
  <c r="O449"/>
  <c r="M449"/>
  <c r="I449"/>
  <c r="O448"/>
  <c r="M448"/>
  <c r="I448"/>
  <c r="O447"/>
  <c r="I447"/>
  <c r="M447"/>
  <c r="M446"/>
  <c r="O445"/>
  <c r="I445"/>
  <c r="M445"/>
  <c r="M444"/>
  <c r="O443"/>
  <c r="I443"/>
  <c r="O428"/>
  <c r="M428"/>
  <c r="I428"/>
  <c r="M427"/>
  <c r="I422"/>
  <c r="O422"/>
  <c r="M422"/>
  <c r="M421"/>
  <c r="O424"/>
  <c r="M424"/>
  <c r="I424"/>
  <c r="M423"/>
  <c r="O426"/>
  <c r="M426"/>
  <c r="I426"/>
  <c r="M425"/>
  <c r="O420"/>
  <c r="M420"/>
  <c r="I420"/>
  <c r="M419"/>
  <c r="O418"/>
  <c r="M418"/>
  <c r="I418"/>
  <c r="O417"/>
  <c r="M417"/>
  <c r="I417"/>
  <c r="O415"/>
  <c r="M415"/>
  <c r="I415"/>
  <c r="O416"/>
  <c r="M416"/>
  <c r="I416"/>
  <c r="M414"/>
  <c r="O413"/>
  <c r="M413"/>
  <c r="I413"/>
  <c r="M412"/>
  <c r="I399"/>
  <c r="O399"/>
  <c r="M399"/>
  <c r="M398"/>
  <c r="O397"/>
  <c r="I397"/>
  <c r="M395"/>
  <c r="O394"/>
  <c r="I394"/>
  <c r="M394"/>
  <c r="M393"/>
  <c r="O392"/>
  <c r="M392"/>
  <c r="I392"/>
  <c r="O390"/>
  <c r="M390"/>
  <c r="I390"/>
  <c r="I391"/>
  <c r="O391"/>
  <c r="M391"/>
  <c r="M389"/>
  <c r="O387"/>
  <c r="I387"/>
  <c r="O388"/>
  <c r="M388"/>
  <c r="I388"/>
  <c r="M386"/>
  <c r="O385"/>
  <c r="I385"/>
  <c r="M385"/>
  <c r="M384"/>
  <c r="O383"/>
  <c r="M383"/>
  <c r="I383"/>
  <c r="M382"/>
  <c r="P486" l="1"/>
  <c r="P475"/>
  <c r="P483"/>
  <c r="P478"/>
  <c r="P480"/>
  <c r="P479"/>
  <c r="P476"/>
  <c r="P469"/>
  <c r="P472"/>
  <c r="P471"/>
  <c r="P473"/>
  <c r="P468"/>
  <c r="P467"/>
  <c r="P466"/>
  <c r="W451"/>
  <c r="X451" s="1"/>
  <c r="P465"/>
  <c r="P462"/>
  <c r="P456"/>
  <c r="P461"/>
  <c r="P463"/>
  <c r="P460"/>
  <c r="P443"/>
  <c r="P458"/>
  <c r="P394"/>
  <c r="P445"/>
  <c r="P449"/>
  <c r="P448"/>
  <c r="P450"/>
  <c r="P454"/>
  <c r="P453"/>
  <c r="P452"/>
  <c r="P451"/>
  <c r="P447"/>
  <c r="P428"/>
  <c r="P422"/>
  <c r="P420"/>
  <c r="P426"/>
  <c r="P424"/>
  <c r="P415"/>
  <c r="P418"/>
  <c r="P397"/>
  <c r="P416"/>
  <c r="P417"/>
  <c r="P387"/>
  <c r="P392"/>
  <c r="P413"/>
  <c r="P385"/>
  <c r="P390"/>
  <c r="P399"/>
  <c r="P391"/>
  <c r="P388"/>
  <c r="P383"/>
  <c r="O364" l="1"/>
  <c r="I364"/>
  <c r="O363"/>
  <c r="O366"/>
  <c r="I366"/>
  <c r="O365"/>
  <c r="O361"/>
  <c r="M361"/>
  <c r="I361"/>
  <c r="O360"/>
  <c r="I360"/>
  <c r="M360"/>
  <c r="M359"/>
  <c r="O356"/>
  <c r="M356"/>
  <c r="I356"/>
  <c r="M355"/>
  <c r="I358"/>
  <c r="O358"/>
  <c r="M358"/>
  <c r="M357"/>
  <c r="I354"/>
  <c r="P354" s="1"/>
  <c r="M354"/>
  <c r="M352"/>
  <c r="O351"/>
  <c r="M351"/>
  <c r="I351"/>
  <c r="I349"/>
  <c r="O349"/>
  <c r="M350"/>
  <c r="O347"/>
  <c r="M347"/>
  <c r="I347"/>
  <c r="P347" s="1"/>
  <c r="I348"/>
  <c r="O348"/>
  <c r="M348"/>
  <c r="M346"/>
  <c r="O345"/>
  <c r="I345"/>
  <c r="M345"/>
  <c r="O344"/>
  <c r="P344" s="1"/>
  <c r="M344"/>
  <c r="O343"/>
  <c r="I343"/>
  <c r="M342"/>
  <c r="O340"/>
  <c r="M341"/>
  <c r="O339"/>
  <c r="I339"/>
  <c r="I340"/>
  <c r="O341"/>
  <c r="P341" s="1"/>
  <c r="O338"/>
  <c r="I338"/>
  <c r="O318"/>
  <c r="M318"/>
  <c r="I318"/>
  <c r="O316"/>
  <c r="P316" s="1"/>
  <c r="M316"/>
  <c r="O315"/>
  <c r="O314"/>
  <c r="M315"/>
  <c r="M314"/>
  <c r="I315"/>
  <c r="I314"/>
  <c r="O313"/>
  <c r="M313"/>
  <c r="I313"/>
  <c r="O312"/>
  <c r="M312"/>
  <c r="I312"/>
  <c r="O310"/>
  <c r="O309"/>
  <c r="O308"/>
  <c r="O307"/>
  <c r="M310"/>
  <c r="M309"/>
  <c r="I310"/>
  <c r="I309"/>
  <c r="O306"/>
  <c r="M306"/>
  <c r="I306"/>
  <c r="I307"/>
  <c r="M308"/>
  <c r="I308"/>
  <c r="M304"/>
  <c r="I304"/>
  <c r="O304"/>
  <c r="O302"/>
  <c r="M302"/>
  <c r="I302"/>
  <c r="O303"/>
  <c r="I303"/>
  <c r="O301"/>
  <c r="I301"/>
  <c r="M301"/>
  <c r="O299"/>
  <c r="M299"/>
  <c r="I299"/>
  <c r="O298"/>
  <c r="M298"/>
  <c r="I298"/>
  <c r="O297"/>
  <c r="I297"/>
  <c r="O296"/>
  <c r="M296"/>
  <c r="I296"/>
  <c r="O295"/>
  <c r="M295"/>
  <c r="I295"/>
  <c r="O294"/>
  <c r="M294"/>
  <c r="I294"/>
  <c r="O293"/>
  <c r="I293"/>
  <c r="M292"/>
  <c r="O291"/>
  <c r="P291" s="1"/>
  <c r="O290"/>
  <c r="M291"/>
  <c r="I290"/>
  <c r="M289"/>
  <c r="P287"/>
  <c r="M287"/>
  <c r="O286"/>
  <c r="M286"/>
  <c r="I286"/>
  <c r="M288"/>
  <c r="O283"/>
  <c r="M283"/>
  <c r="I283"/>
  <c r="O281"/>
  <c r="I281"/>
  <c r="O280"/>
  <c r="I280"/>
  <c r="O279"/>
  <c r="I279"/>
  <c r="O278"/>
  <c r="M278"/>
  <c r="I278"/>
  <c r="O282"/>
  <c r="I282"/>
  <c r="I284"/>
  <c r="O276"/>
  <c r="M276"/>
  <c r="I276"/>
  <c r="O277"/>
  <c r="M277"/>
  <c r="I277"/>
  <c r="O284"/>
  <c r="O275"/>
  <c r="M284"/>
  <c r="M275"/>
  <c r="M274"/>
  <c r="M273"/>
  <c r="I275"/>
  <c r="O274"/>
  <c r="O273"/>
  <c r="P273" s="1"/>
  <c r="O272"/>
  <c r="I274"/>
  <c r="M272"/>
  <c r="I272"/>
  <c r="O271"/>
  <c r="M271"/>
  <c r="I271"/>
  <c r="P271" s="1"/>
  <c r="I270"/>
  <c r="M270"/>
  <c r="O270"/>
  <c r="O269"/>
  <c r="M269"/>
  <c r="M253"/>
  <c r="M252"/>
  <c r="M251"/>
  <c r="M249"/>
  <c r="M246"/>
  <c r="I269"/>
  <c r="I252"/>
  <c r="O252"/>
  <c r="O251"/>
  <c r="P251" s="1"/>
  <c r="O248"/>
  <c r="I248"/>
  <c r="I249"/>
  <c r="O249"/>
  <c r="I246"/>
  <c r="O246"/>
  <c r="M245"/>
  <c r="O245"/>
  <c r="O243"/>
  <c r="P243" s="1"/>
  <c r="O242"/>
  <c r="O240"/>
  <c r="P240" s="1"/>
  <c r="M240"/>
  <c r="I240"/>
  <c r="I241"/>
  <c r="O241"/>
  <c r="P241" s="1"/>
  <c r="O239"/>
  <c r="P239" s="1"/>
  <c r="M239"/>
  <c r="O238"/>
  <c r="P238" s="1"/>
  <c r="M238"/>
  <c r="O236"/>
  <c r="O235"/>
  <c r="O234"/>
  <c r="M236"/>
  <c r="M235"/>
  <c r="M234"/>
  <c r="I236"/>
  <c r="I235"/>
  <c r="I234"/>
  <c r="L233"/>
  <c r="M233" s="1"/>
  <c r="O232"/>
  <c r="I232"/>
  <c r="O231"/>
  <c r="O230"/>
  <c r="M230"/>
  <c r="I230"/>
  <c r="O228"/>
  <c r="M228"/>
  <c r="I228"/>
  <c r="O226"/>
  <c r="P226" s="1"/>
  <c r="I225"/>
  <c r="O225"/>
  <c r="M226"/>
  <c r="M225"/>
  <c r="P366" l="1"/>
  <c r="P345"/>
  <c r="P360"/>
  <c r="P348"/>
  <c r="P351"/>
  <c r="P338"/>
  <c r="P343"/>
  <c r="P361"/>
  <c r="P364"/>
  <c r="P356"/>
  <c r="P358"/>
  <c r="P349"/>
  <c r="P314"/>
  <c r="P318"/>
  <c r="P339"/>
  <c r="P315"/>
  <c r="P340"/>
  <c r="P312"/>
  <c r="P308"/>
  <c r="P313"/>
  <c r="P307"/>
  <c r="P310"/>
  <c r="P306"/>
  <c r="P309"/>
  <c r="P302"/>
  <c r="P304"/>
  <c r="P303"/>
  <c r="P246"/>
  <c r="P249"/>
  <c r="P290"/>
  <c r="P301"/>
  <c r="P299"/>
  <c r="P298"/>
  <c r="P293"/>
  <c r="P294"/>
  <c r="P296"/>
  <c r="P297"/>
  <c r="P295"/>
  <c r="P286"/>
  <c r="P283"/>
  <c r="P288"/>
  <c r="P279"/>
  <c r="P281"/>
  <c r="P278"/>
  <c r="P280"/>
  <c r="P282"/>
  <c r="P276"/>
  <c r="P284"/>
  <c r="P277"/>
  <c r="P272"/>
  <c r="P274"/>
  <c r="P275"/>
  <c r="P225"/>
  <c r="P269"/>
  <c r="P270"/>
  <c r="P252"/>
  <c r="P248"/>
  <c r="P230"/>
  <c r="P236"/>
  <c r="P235"/>
  <c r="P234"/>
  <c r="P232"/>
  <c r="P228"/>
  <c r="O221" l="1"/>
  <c r="I221"/>
  <c r="O223"/>
  <c r="I223"/>
  <c r="M219"/>
  <c r="O216"/>
  <c r="M216"/>
  <c r="I216"/>
  <c r="O217"/>
  <c r="I217"/>
  <c r="I214"/>
  <c r="O214"/>
  <c r="I213"/>
  <c r="O213"/>
  <c r="O211"/>
  <c r="P211" s="1"/>
  <c r="O196"/>
  <c r="O195"/>
  <c r="M214"/>
  <c r="M213"/>
  <c r="L212"/>
  <c r="M212" s="1"/>
  <c r="M211"/>
  <c r="L210"/>
  <c r="M210" s="1"/>
  <c r="O210"/>
  <c r="M195"/>
  <c r="I195"/>
  <c r="I196"/>
  <c r="O193"/>
  <c r="O192"/>
  <c r="O190"/>
  <c r="O189"/>
  <c r="M193"/>
  <c r="M192"/>
  <c r="I193"/>
  <c r="I192"/>
  <c r="L191"/>
  <c r="M190"/>
  <c r="M189"/>
  <c r="I190"/>
  <c r="I189"/>
  <c r="O186"/>
  <c r="M186"/>
  <c r="I186"/>
  <c r="O187"/>
  <c r="I187"/>
  <c r="O185"/>
  <c r="M185"/>
  <c r="I185"/>
  <c r="O184"/>
  <c r="M184"/>
  <c r="I184"/>
  <c r="M183"/>
  <c r="I182"/>
  <c r="O182"/>
  <c r="M182"/>
  <c r="I181"/>
  <c r="O181"/>
  <c r="M181"/>
  <c r="O179"/>
  <c r="M178"/>
  <c r="P151"/>
  <c r="M152"/>
  <c r="M150"/>
  <c r="O149"/>
  <c r="P149" s="1"/>
  <c r="M149"/>
  <c r="M148"/>
  <c r="M147"/>
  <c r="O144"/>
  <c r="O146"/>
  <c r="P146" s="1"/>
  <c r="O142"/>
  <c r="M142"/>
  <c r="O140"/>
  <c r="P140" s="1"/>
  <c r="M141"/>
  <c r="M136"/>
  <c r="M135"/>
  <c r="M138"/>
  <c r="M134"/>
  <c r="O133"/>
  <c r="P133" s="1"/>
  <c r="O131"/>
  <c r="P131" s="1"/>
  <c r="I129"/>
  <c r="M129"/>
  <c r="O125"/>
  <c r="I125"/>
  <c r="O124"/>
  <c r="I124"/>
  <c r="O121"/>
  <c r="I121"/>
  <c r="O122"/>
  <c r="I122"/>
  <c r="M120"/>
  <c r="M128"/>
  <c r="I127"/>
  <c r="O127"/>
  <c r="I123"/>
  <c r="M123"/>
  <c r="O119"/>
  <c r="O117"/>
  <c r="O116"/>
  <c r="O115"/>
  <c r="O114"/>
  <c r="O113"/>
  <c r="O112"/>
  <c r="O111"/>
  <c r="O110"/>
  <c r="O109"/>
  <c r="I119"/>
  <c r="I117"/>
  <c r="I116"/>
  <c r="I115"/>
  <c r="I114"/>
  <c r="I113"/>
  <c r="I112"/>
  <c r="I111"/>
  <c r="I110"/>
  <c r="I109"/>
  <c r="P109" s="1"/>
  <c r="M119"/>
  <c r="M117"/>
  <c r="M116"/>
  <c r="M115"/>
  <c r="M114"/>
  <c r="M113"/>
  <c r="M112"/>
  <c r="M111"/>
  <c r="M110"/>
  <c r="M109"/>
  <c r="I108"/>
  <c r="M108"/>
  <c r="M105"/>
  <c r="I106"/>
  <c r="O105"/>
  <c r="I105"/>
  <c r="M104"/>
  <c r="I103"/>
  <c r="M103"/>
  <c r="M102"/>
  <c r="M100"/>
  <c r="N101"/>
  <c r="I101" s="1"/>
  <c r="M101"/>
  <c r="I98"/>
  <c r="O98"/>
  <c r="M98"/>
  <c r="M97"/>
  <c r="M96"/>
  <c r="M95"/>
  <c r="I96"/>
  <c r="I95"/>
  <c r="I93"/>
  <c r="I92"/>
  <c r="O92"/>
  <c r="O93"/>
  <c r="M94"/>
  <c r="P90"/>
  <c r="M90"/>
  <c r="P93" l="1"/>
  <c r="P127"/>
  <c r="P221"/>
  <c r="P223"/>
  <c r="P216"/>
  <c r="P217"/>
  <c r="P98"/>
  <c r="P105"/>
  <c r="P213"/>
  <c r="P214"/>
  <c r="P195"/>
  <c r="P92"/>
  <c r="P196"/>
  <c r="P190"/>
  <c r="P193"/>
  <c r="P182"/>
  <c r="P189"/>
  <c r="P192"/>
  <c r="P113"/>
  <c r="P117"/>
  <c r="P121"/>
  <c r="P125"/>
  <c r="P185"/>
  <c r="P186"/>
  <c r="P184"/>
  <c r="P187"/>
  <c r="P181"/>
  <c r="P124"/>
  <c r="P122"/>
  <c r="P119"/>
  <c r="P115"/>
  <c r="P114"/>
  <c r="P112"/>
  <c r="P111"/>
  <c r="P110"/>
  <c r="P116"/>
  <c r="O78" l="1"/>
  <c r="O77"/>
  <c r="O76"/>
  <c r="O75"/>
  <c r="M78"/>
  <c r="M77"/>
  <c r="M76"/>
  <c r="M75"/>
  <c r="I78"/>
  <c r="I77"/>
  <c r="I76"/>
  <c r="I75"/>
  <c r="M74"/>
  <c r="I73"/>
  <c r="I72"/>
  <c r="I71"/>
  <c r="I70"/>
  <c r="M73"/>
  <c r="M72"/>
  <c r="M71"/>
  <c r="M70"/>
  <c r="O73"/>
  <c r="O72"/>
  <c r="O71"/>
  <c r="O70"/>
  <c r="P73"/>
  <c r="P72"/>
  <c r="P71"/>
  <c r="P70"/>
  <c r="M69"/>
  <c r="I68"/>
  <c r="O68"/>
  <c r="M68"/>
  <c r="M67"/>
  <c r="M65"/>
  <c r="I66"/>
  <c r="M66"/>
  <c r="I63"/>
  <c r="I64"/>
  <c r="M63"/>
  <c r="M64"/>
  <c r="O62"/>
  <c r="M62"/>
  <c r="I62"/>
  <c r="O60"/>
  <c r="I60"/>
  <c r="P78" l="1"/>
  <c r="P77"/>
  <c r="P76"/>
  <c r="P75"/>
  <c r="P68"/>
  <c r="P62"/>
  <c r="P60"/>
  <c r="O58" l="1"/>
  <c r="I58"/>
  <c r="O56"/>
  <c r="I56"/>
  <c r="O57"/>
  <c r="I57"/>
  <c r="O51"/>
  <c r="I51"/>
  <c r="M61"/>
  <c r="I61"/>
  <c r="M59"/>
  <c r="O50"/>
  <c r="I50"/>
  <c r="O52"/>
  <c r="I52"/>
  <c r="O48"/>
  <c r="M48"/>
  <c r="I48"/>
  <c r="I49"/>
  <c r="M45"/>
  <c r="I45"/>
  <c r="O43"/>
  <c r="I43"/>
  <c r="M44"/>
  <c r="M42"/>
  <c r="I44"/>
  <c r="I42"/>
  <c r="O42"/>
  <c r="I41"/>
  <c r="M41"/>
  <c r="M40"/>
  <c r="O40"/>
  <c r="I40"/>
  <c r="M39"/>
  <c r="O38"/>
  <c r="I38"/>
  <c r="M38"/>
  <c r="M37"/>
  <c r="O54"/>
  <c r="I54"/>
  <c r="M54"/>
  <c r="M36"/>
  <c r="I36"/>
  <c r="O35"/>
  <c r="I35"/>
  <c r="O34"/>
  <c r="I34"/>
  <c r="M33"/>
  <c r="I33"/>
  <c r="I27"/>
  <c r="I26"/>
  <c r="I32"/>
  <c r="M32"/>
  <c r="M31"/>
  <c r="M29"/>
  <c r="M28"/>
  <c r="M27"/>
  <c r="M26"/>
  <c r="M25"/>
  <c r="I31"/>
  <c r="O30"/>
  <c r="I30"/>
  <c r="I29"/>
  <c r="I28"/>
  <c r="I25"/>
  <c r="M24"/>
  <c r="O23"/>
  <c r="I23"/>
  <c r="I22"/>
  <c r="M22"/>
  <c r="P21"/>
  <c r="M21"/>
  <c r="I20"/>
  <c r="M20"/>
  <c r="P19"/>
  <c r="M19"/>
  <c r="M18"/>
  <c r="I18"/>
  <c r="I16"/>
  <c r="M17"/>
  <c r="M16"/>
  <c r="M15"/>
  <c r="M12"/>
  <c r="I14"/>
  <c r="I13"/>
  <c r="P40" l="1"/>
  <c r="P23"/>
  <c r="P30"/>
  <c r="P34"/>
  <c r="P58"/>
  <c r="P48"/>
  <c r="P51"/>
  <c r="P56"/>
  <c r="P57"/>
  <c r="P54"/>
  <c r="P38"/>
  <c r="P43"/>
  <c r="P35"/>
  <c r="P50"/>
  <c r="P52"/>
  <c r="P42"/>
  <c r="P10"/>
  <c r="I12" l="1"/>
  <c r="I11"/>
  <c r="O12"/>
  <c r="P12" s="1"/>
  <c r="O11"/>
  <c r="O13"/>
  <c r="P13" s="1"/>
  <c r="O14"/>
  <c r="P14" s="1"/>
  <c r="C6" i="3"/>
  <c r="O806" i="2"/>
  <c r="O788"/>
  <c r="O751"/>
  <c r="O729"/>
  <c r="O678"/>
  <c r="O669"/>
  <c r="O673"/>
  <c r="O630"/>
  <c r="P630" s="1"/>
  <c r="O622"/>
  <c r="O607"/>
  <c r="O533"/>
  <c r="O470"/>
  <c r="O464"/>
  <c r="O477"/>
  <c r="O444"/>
  <c r="O414"/>
  <c r="O412"/>
  <c r="O393"/>
  <c r="O389"/>
  <c r="O382"/>
  <c r="O355"/>
  <c r="O337"/>
  <c r="O350"/>
  <c r="O346"/>
  <c r="O342"/>
  <c r="O317"/>
  <c r="O311"/>
  <c r="O305"/>
  <c r="O285"/>
  <c r="O253"/>
  <c r="P253" s="1"/>
  <c r="I245"/>
  <c r="P245" s="1"/>
  <c r="O244"/>
  <c r="O237"/>
  <c r="O233"/>
  <c r="O229"/>
  <c r="O215"/>
  <c r="O212"/>
  <c r="O194"/>
  <c r="O152"/>
  <c r="O148"/>
  <c r="P148" s="1"/>
  <c r="I142"/>
  <c r="P142" s="1"/>
  <c r="O138"/>
  <c r="P138" s="1"/>
  <c r="O129"/>
  <c r="P129" s="1"/>
  <c r="O128"/>
  <c r="P128" s="1"/>
  <c r="O123"/>
  <c r="P123" s="1"/>
  <c r="O96"/>
  <c r="P96" s="1"/>
  <c r="O95"/>
  <c r="P95" s="1"/>
  <c r="O94"/>
  <c r="P94" s="1"/>
  <c r="O108"/>
  <c r="P108" s="1"/>
  <c r="O107"/>
  <c r="O106"/>
  <c r="P106" s="1"/>
  <c r="O103"/>
  <c r="P103" s="1"/>
  <c r="P102"/>
  <c r="O101"/>
  <c r="P101" s="1"/>
  <c r="O67"/>
  <c r="O66"/>
  <c r="P66" s="1"/>
  <c r="O61"/>
  <c r="P61" s="1"/>
  <c r="O49"/>
  <c r="P49" s="1"/>
  <c r="O45"/>
  <c r="P45" s="1"/>
  <c r="O44"/>
  <c r="P44" s="1"/>
  <c r="O41"/>
  <c r="P41" s="1"/>
  <c r="O18"/>
  <c r="P18" s="1"/>
  <c r="O36"/>
  <c r="P36" s="1"/>
  <c r="O33"/>
  <c r="P33" s="1"/>
  <c r="O63"/>
  <c r="P63" s="1"/>
  <c r="O64"/>
  <c r="P64" s="1"/>
  <c r="O32"/>
  <c r="P32" s="1"/>
  <c r="O31"/>
  <c r="P31" s="1"/>
  <c r="O29"/>
  <c r="P29" s="1"/>
  <c r="O28"/>
  <c r="P28" s="1"/>
  <c r="O27"/>
  <c r="P27" s="1"/>
  <c r="O26"/>
  <c r="P26" s="1"/>
  <c r="O25"/>
  <c r="P25" s="1"/>
  <c r="O22"/>
  <c r="P22" s="1"/>
  <c r="O20"/>
  <c r="P20" s="1"/>
  <c r="O16"/>
  <c r="P16" s="1"/>
  <c r="P262" i="1"/>
  <c r="O262"/>
  <c r="O418"/>
  <c r="P418" s="1"/>
  <c r="O417"/>
  <c r="P417" s="1"/>
  <c r="O416"/>
  <c r="P416" s="1"/>
  <c r="O425"/>
  <c r="P425" s="1"/>
  <c r="O423"/>
  <c r="P423" s="1"/>
  <c r="O422"/>
  <c r="P422" s="1"/>
  <c r="P433"/>
  <c r="O430"/>
  <c r="P430" s="1"/>
  <c r="N424"/>
  <c r="O424" s="1"/>
  <c r="O426"/>
  <c r="P426" s="1"/>
  <c r="P432"/>
  <c r="O431"/>
  <c r="O429"/>
  <c r="P429" s="1"/>
  <c r="N428"/>
  <c r="O427"/>
  <c r="N415"/>
  <c r="O402"/>
  <c r="O401"/>
  <c r="O400"/>
  <c r="O399"/>
  <c r="O398"/>
  <c r="O397"/>
  <c r="O396"/>
  <c r="O395"/>
  <c r="P395" s="1"/>
  <c r="O394"/>
  <c r="O393"/>
  <c r="P393" s="1"/>
  <c r="O392"/>
  <c r="O391"/>
  <c r="P391" s="1"/>
  <c r="O390"/>
  <c r="P390" s="1"/>
  <c r="O389"/>
  <c r="O388"/>
  <c r="P388" s="1"/>
  <c r="O387"/>
  <c r="P387" s="1"/>
  <c r="O386"/>
  <c r="P386" s="1"/>
  <c r="O385"/>
  <c r="P385" s="1"/>
  <c r="O384"/>
  <c r="O381"/>
  <c r="O382"/>
  <c r="O379"/>
  <c r="O380"/>
  <c r="P380" s="1"/>
  <c r="O378"/>
  <c r="P378" s="1"/>
  <c r="O377"/>
  <c r="P377" s="1"/>
  <c r="O376"/>
  <c r="O375"/>
  <c r="P375" s="1"/>
  <c r="O374"/>
  <c r="O373"/>
  <c r="P373" s="1"/>
  <c r="O372"/>
  <c r="O371"/>
  <c r="P371" s="1"/>
  <c r="O370"/>
  <c r="P370" s="1"/>
  <c r="O369"/>
  <c r="P369" s="1"/>
  <c r="O368"/>
  <c r="O367"/>
  <c r="P367" s="1"/>
  <c r="O366"/>
  <c r="P366" s="1"/>
  <c r="O365"/>
  <c r="O363"/>
  <c r="O364"/>
  <c r="P364" s="1"/>
  <c r="O362"/>
  <c r="P362" s="1"/>
  <c r="O361"/>
  <c r="P361" s="1"/>
  <c r="O360"/>
  <c r="P360" s="1"/>
  <c r="O359"/>
  <c r="P359" s="1"/>
  <c r="O358"/>
  <c r="P358" s="1"/>
  <c r="O357"/>
  <c r="P357" s="1"/>
  <c r="O356"/>
  <c r="P356" s="1"/>
  <c r="O355"/>
  <c r="P355" s="1"/>
  <c r="O354"/>
  <c r="P354" s="1"/>
  <c r="O353"/>
  <c r="P353" s="1"/>
  <c r="O352"/>
  <c r="O351"/>
  <c r="P351" s="1"/>
  <c r="O350"/>
  <c r="P350" s="1"/>
  <c r="O349"/>
  <c r="P349" s="1"/>
  <c r="O348"/>
  <c r="O347"/>
  <c r="P347" s="1"/>
  <c r="O346"/>
  <c r="O345"/>
  <c r="P345" s="1"/>
  <c r="O344"/>
  <c r="P344" s="1"/>
  <c r="O343"/>
  <c r="P11" i="2" l="1"/>
  <c r="P152"/>
  <c r="O88" i="1"/>
  <c r="P88" s="1"/>
  <c r="O53"/>
  <c r="O52" l="1"/>
  <c r="P52" s="1"/>
  <c r="O51"/>
  <c r="P51" s="1"/>
  <c r="O50"/>
  <c r="P50" s="1"/>
  <c r="P32"/>
  <c r="O428" l="1"/>
  <c r="P428" s="1"/>
  <c r="O421"/>
  <c r="P421" s="1"/>
  <c r="O420"/>
  <c r="P420" s="1"/>
  <c r="O419"/>
  <c r="O415"/>
  <c r="P415" s="1"/>
  <c r="O404"/>
  <c r="P340" l="1"/>
  <c r="O339"/>
  <c r="P339" s="1"/>
  <c r="O338"/>
  <c r="O329"/>
  <c r="O336"/>
  <c r="P336" s="1"/>
  <c r="O335"/>
  <c r="P335" s="1"/>
  <c r="O334"/>
  <c r="P334" s="1"/>
  <c r="O333"/>
  <c r="P333" s="1"/>
  <c r="O332"/>
  <c r="P332" s="1"/>
  <c r="O331"/>
  <c r="P331" s="1"/>
  <c r="O330"/>
  <c r="P330" s="1"/>
  <c r="O327"/>
  <c r="P327" s="1"/>
  <c r="O326"/>
  <c r="P326" s="1"/>
  <c r="O325"/>
  <c r="P325" s="1"/>
  <c r="O324"/>
  <c r="O322"/>
  <c r="P322" s="1"/>
  <c r="O321"/>
  <c r="P321" s="1"/>
  <c r="O320"/>
  <c r="P320" s="1"/>
  <c r="O319"/>
  <c r="P319" s="1"/>
  <c r="O318"/>
  <c r="P318" s="1"/>
  <c r="O317"/>
  <c r="P317" s="1"/>
  <c r="O316"/>
  <c r="P316" s="1"/>
  <c r="O315"/>
  <c r="P315" s="1"/>
  <c r="O314"/>
  <c r="P314" s="1"/>
  <c r="O313"/>
  <c r="P313" s="1"/>
  <c r="O312"/>
  <c r="P312" s="1"/>
  <c r="O311"/>
  <c r="P311" s="1"/>
  <c r="O310"/>
  <c r="P310" s="1"/>
  <c r="O309"/>
  <c r="P309" s="1"/>
  <c r="O308"/>
  <c r="P308" s="1"/>
  <c r="O307"/>
  <c r="P307" s="1"/>
  <c r="O306"/>
  <c r="P306" s="1"/>
  <c r="O305"/>
  <c r="P305" s="1"/>
  <c r="O304"/>
  <c r="P304" s="1"/>
  <c r="O303"/>
  <c r="P303" s="1"/>
  <c r="O302"/>
  <c r="O300"/>
  <c r="P300" s="1"/>
  <c r="O299"/>
  <c r="O298"/>
  <c r="P298" s="1"/>
  <c r="O297"/>
  <c r="P297" s="1"/>
  <c r="O296"/>
  <c r="O294"/>
  <c r="P294" s="1"/>
  <c r="O293"/>
  <c r="P293" s="1"/>
  <c r="O292"/>
  <c r="P292" s="1"/>
  <c r="O291"/>
  <c r="P291" s="1"/>
  <c r="O290"/>
  <c r="P290" s="1"/>
  <c r="O289"/>
  <c r="P289" s="1"/>
  <c r="O288"/>
  <c r="P288" s="1"/>
  <c r="O287"/>
  <c r="O286"/>
  <c r="P286" s="1"/>
  <c r="O285"/>
  <c r="P285" s="1"/>
  <c r="O284"/>
  <c r="O283"/>
  <c r="P283" s="1"/>
  <c r="O282"/>
  <c r="P282" s="1"/>
  <c r="O281"/>
  <c r="O280"/>
  <c r="P280" s="1"/>
  <c r="O279"/>
  <c r="P279" s="1"/>
  <c r="O278"/>
  <c r="P278" s="1"/>
  <c r="O277"/>
  <c r="P277" s="1"/>
  <c r="O276"/>
  <c r="P276" s="1"/>
  <c r="O273"/>
  <c r="P273" s="1"/>
  <c r="O268"/>
  <c r="P268" s="1"/>
  <c r="O267"/>
  <c r="P267" s="1"/>
  <c r="O266"/>
  <c r="P266" s="1"/>
  <c r="O265"/>
  <c r="P265" s="1"/>
  <c r="O264"/>
  <c r="P264" s="1"/>
  <c r="O260"/>
  <c r="P260" s="1"/>
  <c r="O275" l="1"/>
  <c r="O274"/>
  <c r="P274" s="1"/>
  <c r="O272"/>
  <c r="P272" s="1"/>
  <c r="O270"/>
  <c r="P270" s="1"/>
  <c r="O269"/>
  <c r="O263"/>
  <c r="P263" s="1"/>
  <c r="O261"/>
  <c r="O259"/>
  <c r="O258"/>
  <c r="P258" s="1"/>
  <c r="O257"/>
  <c r="P257" s="1"/>
  <c r="O256"/>
  <c r="P256" s="1"/>
  <c r="O255"/>
  <c r="O254"/>
  <c r="P254" s="1"/>
  <c r="O253"/>
  <c r="P253" s="1"/>
  <c r="O252"/>
  <c r="P252" s="1"/>
  <c r="O251"/>
  <c r="P251" s="1"/>
  <c r="O250"/>
  <c r="P250" s="1"/>
  <c r="O249"/>
  <c r="P249" s="1"/>
  <c r="O248"/>
  <c r="P248" s="1"/>
  <c r="O247"/>
  <c r="P247" s="1"/>
  <c r="O245"/>
  <c r="P245" s="1"/>
  <c r="O244"/>
  <c r="O243"/>
  <c r="P243" s="1"/>
  <c r="O240"/>
  <c r="P240" s="1"/>
  <c r="O238"/>
  <c r="P238" s="1"/>
  <c r="O236"/>
  <c r="P236" s="1"/>
  <c r="O235"/>
  <c r="O234"/>
  <c r="P234" s="1"/>
  <c r="O233"/>
  <c r="O232"/>
  <c r="P232" s="1"/>
  <c r="O231"/>
  <c r="P231" s="1"/>
  <c r="O230"/>
  <c r="P230" s="1"/>
  <c r="O229"/>
  <c r="O228"/>
  <c r="P228" s="1"/>
  <c r="O227"/>
  <c r="O226"/>
  <c r="P226" s="1"/>
  <c r="O225"/>
  <c r="O223"/>
  <c r="P223" s="1"/>
  <c r="O221"/>
  <c r="P221" s="1"/>
  <c r="O219"/>
  <c r="P219" s="1"/>
  <c r="O218"/>
  <c r="O217"/>
  <c r="P217" s="1"/>
  <c r="O216"/>
  <c r="P216" s="1"/>
  <c r="O215"/>
  <c r="O214"/>
  <c r="P214" s="1"/>
  <c r="O213"/>
  <c r="O212"/>
  <c r="P212" s="1"/>
  <c r="O211"/>
  <c r="P211" s="1"/>
  <c r="O210"/>
  <c r="P210" s="1"/>
  <c r="O209"/>
  <c r="O207"/>
  <c r="P207" s="1"/>
  <c r="O206"/>
  <c r="O205"/>
  <c r="P205" s="1"/>
  <c r="O204"/>
  <c r="O203"/>
  <c r="P203" s="1"/>
  <c r="O202"/>
  <c r="O201"/>
  <c r="P201" s="1"/>
  <c r="O200"/>
  <c r="O199"/>
  <c r="P199" s="1"/>
  <c r="O198"/>
  <c r="O197"/>
  <c r="O196"/>
  <c r="P196" s="1"/>
  <c r="O195"/>
  <c r="O194"/>
  <c r="P194" s="1"/>
  <c r="O193"/>
  <c r="P193" s="1"/>
  <c r="O192"/>
  <c r="P192" s="1"/>
  <c r="O191"/>
  <c r="P191" s="1"/>
  <c r="O190"/>
  <c r="P190" s="1"/>
  <c r="O189"/>
  <c r="O187"/>
  <c r="P187" s="1"/>
  <c r="O186"/>
  <c r="O185"/>
  <c r="P185" s="1"/>
  <c r="O184"/>
  <c r="P184" s="1"/>
  <c r="O183"/>
  <c r="P183" s="1"/>
  <c r="O182"/>
  <c r="P182" s="1"/>
  <c r="O181"/>
  <c r="O180"/>
  <c r="P180" s="1"/>
  <c r="O179"/>
  <c r="P179" s="1"/>
  <c r="O178"/>
  <c r="P178" s="1"/>
  <c r="O177"/>
  <c r="P177" s="1"/>
  <c r="O176"/>
  <c r="O175"/>
  <c r="P175" s="1"/>
  <c r="O174"/>
  <c r="P174" s="1"/>
  <c r="O173"/>
  <c r="P173" s="1"/>
  <c r="O172"/>
  <c r="P172" s="1"/>
  <c r="O171"/>
  <c r="P171" s="1"/>
  <c r="O170"/>
  <c r="P170" s="1"/>
  <c r="O169"/>
  <c r="P169" s="1"/>
  <c r="O168"/>
  <c r="P168" s="1"/>
  <c r="O166"/>
  <c r="P166" s="1"/>
  <c r="O165"/>
  <c r="P164"/>
  <c r="O163"/>
  <c r="P162"/>
  <c r="P161"/>
  <c r="P160"/>
  <c r="P159"/>
  <c r="O158"/>
  <c r="P158" s="1"/>
  <c r="O157"/>
  <c r="P157" s="1"/>
  <c r="O156"/>
  <c r="P156" s="1"/>
  <c r="O155"/>
  <c r="P155" s="1"/>
  <c r="O154"/>
  <c r="P154" s="1"/>
  <c r="O153"/>
  <c r="P153" s="1"/>
  <c r="O152"/>
  <c r="P152" s="1"/>
  <c r="O149"/>
  <c r="P149" s="1"/>
  <c r="O148"/>
  <c r="P148" s="1"/>
  <c r="O147"/>
  <c r="O146"/>
  <c r="P146" s="1"/>
  <c r="O145"/>
  <c r="O144"/>
  <c r="P144" s="1"/>
  <c r="O143"/>
  <c r="P143" s="1"/>
  <c r="O142"/>
  <c r="O141"/>
  <c r="P141" s="1"/>
  <c r="O140"/>
  <c r="P140" s="1"/>
  <c r="O139"/>
  <c r="P139" s="1"/>
  <c r="O138"/>
  <c r="O137"/>
  <c r="P137" s="1"/>
  <c r="O136"/>
  <c r="P136" s="1"/>
  <c r="O135"/>
  <c r="P135" s="1"/>
  <c r="O134"/>
  <c r="O133"/>
  <c r="P133" s="1"/>
  <c r="O132"/>
  <c r="O131"/>
  <c r="P131" s="1"/>
  <c r="O130"/>
  <c r="P130" s="1"/>
  <c r="O129"/>
  <c r="P129" s="1"/>
  <c r="O128"/>
  <c r="P128" s="1"/>
  <c r="O127"/>
  <c r="O126"/>
  <c r="P126" s="1"/>
  <c r="O125"/>
  <c r="P125" s="1"/>
  <c r="O124"/>
  <c r="P124" s="1"/>
  <c r="O123"/>
  <c r="P123" s="1"/>
  <c r="O122"/>
  <c r="O121"/>
  <c r="P121" s="1"/>
  <c r="O119"/>
  <c r="P119" s="1"/>
  <c r="O118"/>
  <c r="O116"/>
  <c r="P116" s="1"/>
  <c r="O115"/>
  <c r="O114"/>
  <c r="P114" s="1"/>
  <c r="O113"/>
  <c r="P113" s="1"/>
  <c r="O112"/>
  <c r="O111"/>
  <c r="P111" s="1"/>
  <c r="O110"/>
  <c r="P110" s="1"/>
  <c r="P108"/>
  <c r="O107"/>
  <c r="P107" s="1"/>
  <c r="P106"/>
  <c r="O104"/>
  <c r="P104" s="1"/>
  <c r="O103"/>
  <c r="P103" s="1"/>
  <c r="O98"/>
  <c r="O55"/>
  <c r="O30"/>
  <c r="P30" s="1"/>
  <c r="I149" l="1"/>
  <c r="I143"/>
  <c r="O100" l="1"/>
  <c r="P100" s="1"/>
  <c r="P98"/>
  <c r="O97"/>
  <c r="P97" s="1"/>
  <c r="O95"/>
  <c r="P95" s="1"/>
  <c r="O93"/>
  <c r="P93" s="1"/>
  <c r="O91"/>
  <c r="P91" s="1"/>
  <c r="O90"/>
  <c r="P90" s="1"/>
  <c r="O89"/>
  <c r="P89" s="1"/>
  <c r="O87"/>
  <c r="P87" s="1"/>
  <c r="O86"/>
  <c r="P86" s="1"/>
  <c r="O85"/>
  <c r="P85" s="1"/>
  <c r="O84"/>
  <c r="P84" s="1"/>
  <c r="O83"/>
  <c r="P83" s="1"/>
  <c r="O82"/>
  <c r="P82" s="1"/>
  <c r="O81"/>
  <c r="P81" s="1"/>
  <c r="O80"/>
  <c r="P80" s="1"/>
  <c r="O79"/>
  <c r="P79" s="1"/>
  <c r="O78"/>
  <c r="P78" s="1"/>
  <c r="O77"/>
  <c r="P77" s="1"/>
  <c r="O76"/>
  <c r="P76" s="1"/>
  <c r="O75"/>
  <c r="P75" s="1"/>
  <c r="O74"/>
  <c r="P74" s="1"/>
  <c r="O73"/>
  <c r="P73" s="1"/>
  <c r="O72"/>
  <c r="P72" s="1"/>
  <c r="O71"/>
  <c r="P71" s="1"/>
  <c r="O70"/>
  <c r="P70" s="1"/>
  <c r="O68"/>
  <c r="P68" s="1"/>
  <c r="O67"/>
  <c r="P67" s="1"/>
  <c r="O65"/>
  <c r="P65" s="1"/>
  <c r="O64"/>
  <c r="P64" s="1"/>
  <c r="I100"/>
  <c r="I95"/>
  <c r="O47" l="1"/>
  <c r="P47" s="1"/>
  <c r="O61"/>
  <c r="P61" s="1"/>
  <c r="O60"/>
  <c r="P60" s="1"/>
  <c r="O59"/>
  <c r="P59" s="1"/>
  <c r="O58"/>
  <c r="P58" s="1"/>
  <c r="O56"/>
  <c r="P56" s="1"/>
  <c r="O54"/>
  <c r="P54" s="1"/>
  <c r="O49"/>
  <c r="P49" s="1"/>
  <c r="O45"/>
  <c r="P45" s="1"/>
  <c r="O44"/>
  <c r="P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4"/>
  <c r="P34" s="1"/>
  <c r="O29"/>
  <c r="O28"/>
  <c r="P28" s="1"/>
  <c r="O27"/>
  <c r="P27" s="1"/>
  <c r="O26"/>
  <c r="P26" s="1"/>
  <c r="O25"/>
  <c r="P25" s="1"/>
  <c r="O24"/>
  <c r="P24" s="1"/>
  <c r="O23"/>
  <c r="P23" s="1"/>
  <c r="O22"/>
  <c r="P22" s="1"/>
  <c r="O21"/>
  <c r="P21" s="1"/>
  <c r="O20"/>
  <c r="P20" s="1"/>
  <c r="O19"/>
  <c r="P19" s="1"/>
  <c r="O18"/>
  <c r="P18" s="1"/>
  <c r="O16"/>
  <c r="P16" s="1"/>
  <c r="O14"/>
  <c r="P14" s="1"/>
  <c r="O12"/>
  <c r="P12" s="1"/>
  <c r="O10"/>
  <c r="P10" s="1"/>
  <c r="I107" i="2"/>
  <c r="P107" s="1"/>
  <c r="M107"/>
</calcChain>
</file>

<file path=xl/sharedStrings.xml><?xml version="1.0" encoding="utf-8"?>
<sst xmlns="http://schemas.openxmlformats.org/spreadsheetml/2006/main" count="4550" uniqueCount="1430">
  <si>
    <t>No.Kode</t>
  </si>
  <si>
    <t>Urusan Bidang Urusan Pemerintahan Daerah dan Program / Kegiatan/Uraian Kegiatan</t>
  </si>
  <si>
    <t>Realisasi Target Kinerja Hasil Program dan Keluaran Kegiatan s/d Tahun 2012</t>
  </si>
  <si>
    <t>Target dan Realisasi Kinerja Program dan Keluaran Kegiatan Th 2013</t>
  </si>
  <si>
    <t xml:space="preserve">Target Program /Kegiatan RKPD Th 2014 </t>
  </si>
  <si>
    <t>Perkiraan Realisasi Capaian Target RPJM s/d Th 2014</t>
  </si>
  <si>
    <t>SKPD Penanggung Jawab</t>
  </si>
  <si>
    <t xml:space="preserve">Target RKPD Th 2013 </t>
  </si>
  <si>
    <t xml:space="preserve">Realisasi RKPD Th 2013 </t>
  </si>
  <si>
    <t>Persentase Tingkat Realisasi (%)</t>
  </si>
  <si>
    <t>Realisasi Capaian Program dan Kegiatan s/d tahun Th 2014</t>
  </si>
  <si>
    <t>Tingkat Capaian Realisasi Target Program dan Kegiatan s/d Th 2014 (%)</t>
  </si>
  <si>
    <t>8 = 7/6</t>
  </si>
  <si>
    <t>11 = 10/4</t>
  </si>
  <si>
    <t>Program Pelayanan Administrasi Perkantoran</t>
  </si>
  <si>
    <t>Penyediaan Jasa Peralatan dan Perlengkapan Kantor</t>
  </si>
  <si>
    <t>Jumlah Jasa Pelayanan Kantor yg terlayani (Jasa)</t>
  </si>
  <si>
    <t>Penyediaan Peralatan dan Perlengkapan Kantor</t>
  </si>
  <si>
    <t>Jumlah Peralatan dan Perlengkapan Kantor menurut Jenisnya (unit)</t>
  </si>
  <si>
    <t>Rapat- Rapat Koordinasi &amp; Konsultasi Dalam &amp; Keluar Daerah</t>
  </si>
  <si>
    <t>Jumlah rapat &amp; konsultasi dalam dan luar daerah (Kali)</t>
  </si>
  <si>
    <t>Program Peningkatan Sarana dan Prasarana Aparatur</t>
  </si>
  <si>
    <t>Pengadaan Kendaraan Dinas/Operasional</t>
  </si>
  <si>
    <t>Pengadaan Mebeleur</t>
  </si>
  <si>
    <t>Jumlah Mebeleur Kantor menurut Jenisnya (unit)</t>
  </si>
  <si>
    <t>Program Peningkatan Kapasitas Sumber Daya Aparatur</t>
  </si>
  <si>
    <t>Bimbingan Teknis Implementasi Peraturan Perundang-undangan</t>
  </si>
  <si>
    <t>Jumlah Aparatur yg Ikut Bintek Menurut Bidangnya  (Orang)</t>
  </si>
  <si>
    <t>Program Pendidikan Anak Usia Dini</t>
  </si>
  <si>
    <t>Angka Partisipasi Murni (APM) anak usia dini (4-6 Th)</t>
  </si>
  <si>
    <t>Pengadaaan Alat Praktik &amp; Peraga siswa</t>
  </si>
  <si>
    <t>Jumlah Alat Praktek dan Peragaan Menurut Jenisnya (Unit)</t>
  </si>
  <si>
    <t>Program Pengembangan Nilai Budaya</t>
  </si>
  <si>
    <t>Pelestarian dan Aktualisasi Adat Budaya Daerah</t>
  </si>
  <si>
    <t>Jumlah Pelestarian dan Aktualisasi Adat menurut jenisnya (Jenis)</t>
  </si>
  <si>
    <t>Program Pengembangan Destinasi Pariwisata</t>
  </si>
  <si>
    <t>Peningkatan pemb. sarana &amp; perasarana pariwisata</t>
  </si>
  <si>
    <t>Jumlah Sarana/Prasarana Pariwisata yg ditingkatkan menurut jenisnya (Unit)</t>
  </si>
  <si>
    <t>Program peningkatan peran serta kepemudaan</t>
  </si>
  <si>
    <t>Pendidikan &amp;  Pelatihan Dasar Kepemimpinan</t>
  </si>
  <si>
    <t>Jumlah Pemuda yg ikut Pendidikan dan Pelatihan Dasar Kepemimpinan menurut jenisnya (orang)</t>
  </si>
  <si>
    <t>Program Wajib Belajar Pendidikan Dasar Sembilan Tahun</t>
  </si>
  <si>
    <t>Angka Partisipasi Murni (APM) Pendidikan Dasar SD/MI (7-12 Th)+ SMP/MTs (13-15 Th)</t>
  </si>
  <si>
    <t>Pembangunan Gedung Sekolah SD/MI/SMP/MTs</t>
  </si>
  <si>
    <t>Penambahan Ruang Kelas Sekolah</t>
  </si>
  <si>
    <t>Jumlah Ruang Kelas (RK) Sekolah yg dibangun menurut jenisnya (Unit)</t>
  </si>
  <si>
    <t>Pengadan Buku-Buku &amp; Alat Tulis Siwa</t>
  </si>
  <si>
    <t>Jumlah Buku menurut jenisnya (Buku)</t>
  </si>
  <si>
    <t>Pengadaan Mebeluer Sekolah</t>
  </si>
  <si>
    <t>Jumlah Mebeleur menurut jenisnya (Unit)</t>
  </si>
  <si>
    <t>Rehabilitasi sedang/berat ruang kelas sekolah</t>
  </si>
  <si>
    <t>Jumlah Ruang Kelas (RK) yg direhab. menurut jenisnya (Lokal)</t>
  </si>
  <si>
    <t>Pelatihan Penyusunan Kurikulum</t>
  </si>
  <si>
    <t>Jumlah Guru yg ikut Pelatihan Penyusunan Kurikulum menurut jenisnya (Orang)</t>
  </si>
  <si>
    <t>Penyediaan bantuan operasional sekolah (BOS) jenjang SD/MI/SDLB dan SMP/MTS serta pesantren Salafiyah dan satuan pendidikan Non-Islam setara SD dan SMP</t>
  </si>
  <si>
    <t>Jumlah Sekolah yg mendapat bantuan operasional sekolah (BOS) jenjang SD/MI/SDLB dan SMP/MTS serta pesantren Salafiyah dan satuan pendidikan Non-Islam setara SD dan SMP (Sekolah)</t>
  </si>
  <si>
    <t>Penyelenggraan Paket A Setara SD</t>
  </si>
  <si>
    <t>Penyelenggraan Paket B Setara SMP</t>
  </si>
  <si>
    <t>Pembinaan Minat, Bakat &amp; Kreativitas Siswa</t>
  </si>
  <si>
    <t>Pengelolaan Operasional  BOS dan BSM</t>
  </si>
  <si>
    <t>Jumlah Sekolah yg mendapat dana BOS dan BSM yg akan dilayani/dikelolah (Sekolah)</t>
  </si>
  <si>
    <t>Program Pengembangan Pemasaran Pariwisata</t>
  </si>
  <si>
    <t xml:space="preserve"> Persentase Kunjungan Wisata dalam setahun (%) </t>
  </si>
  <si>
    <t>Pelaksanaan promosi pariwisata nusantara di dalam dan di luar negeri</t>
  </si>
  <si>
    <t>Jumlah Pelaksanaan Promosi Pariwisata Nusantara  menurut jenisnya (Kegiatan)</t>
  </si>
  <si>
    <t>Program Pengelolaan Keragaman Budaya</t>
  </si>
  <si>
    <t>Pengembangan Kesenian dan Kebudayaan Daerah</t>
  </si>
  <si>
    <t>Program pemeliharaan rutin/berkala sarana dan prasarana kearsipan</t>
  </si>
  <si>
    <t>Persentase Sarana dan Prasarana Kearsipan yg terpelihara (%)</t>
  </si>
  <si>
    <t>Pendataan dan Penataan Dok./Arsip Daerah</t>
  </si>
  <si>
    <t>Program Pendidikan Menengah</t>
  </si>
  <si>
    <t>Jumlah Penambahan Ruang Kelas Sekolah (RKS) = (RKS)</t>
  </si>
  <si>
    <t>Pembangunan Gedung RKB SMA/SMK  Bidang Menengah</t>
  </si>
  <si>
    <t>Jumlah pembangunan Gedung RKB menurut jenisnya (RKB)</t>
  </si>
  <si>
    <t>Jumlah Mebeleur Sekolah Menurut Jenisnya (pasang)</t>
  </si>
  <si>
    <t>Rehabilitasi sedang/berat Ruang Kelas Sekolah</t>
  </si>
  <si>
    <t>Jumlah Ruang Kelas sekolah yg direhab. (RKS)</t>
  </si>
  <si>
    <t>Jumlah Guru yg mengikluti Pelatihan Penyusunan Kurikulum menurut jenisnya (Orang)</t>
  </si>
  <si>
    <t>Penyediaan Bantuan Operasional Manajemen Mutu (BOMM):</t>
  </si>
  <si>
    <t>Jumlah Sekolah yg mendapat Bantuan Operasional Manajemen Mutu (BOMM) (Sekolah)</t>
  </si>
  <si>
    <t>Penyediaan Beasiswa Bagi Keluarga Tidak Mampu</t>
  </si>
  <si>
    <t>Jumlah Siswa dari keluarga tdk mampu yg mendapat Beasiswa (orang)</t>
  </si>
  <si>
    <t>Penyelenggraan Paket C Setara SMU</t>
  </si>
  <si>
    <t>Monitoring, Evaluasi dan Pelaporan</t>
  </si>
  <si>
    <t>Jumlah Program/Kegiatan yg dimonev. (Kegiatan)</t>
  </si>
  <si>
    <t>Pembinaan Minat, Bakat &amp; Kreativitas siswa</t>
  </si>
  <si>
    <t>Jumlah Siswa yg mengikuti Kegiatan Pembinaan Minat, Bakat &amp; Kreativitas Siswa menurut jenisnya (Siswa)</t>
  </si>
  <si>
    <t>Program Pendidikan Non Formal</t>
  </si>
  <si>
    <t xml:space="preserve">Angka Melek Huruf (LIT) </t>
  </si>
  <si>
    <t>Pengembangan Pendidikan Keaksaraan</t>
  </si>
  <si>
    <t>Jumlah Penduduk yg ikut Pendidkan Keaksaraan (orang)</t>
  </si>
  <si>
    <t>Pelatihan Bagi Pendidik Utk Memenuhi Standar Kompetensi</t>
  </si>
  <si>
    <t>Jumlah Pendidik yg ikut diklat standar Kompetensi (Guru)</t>
  </si>
  <si>
    <t>Pengembangan Mutu &amp; Kualitas Program Pendidikan &amp; Pelatihan Bagi Pendidik &amp; Tenaga Kependidikan</t>
  </si>
  <si>
    <t>Jumlah Tenaga Pendidik yg sdh mengikuti DikLat Pengembangan Mutu  (Guru)</t>
  </si>
  <si>
    <t>Pengembangan Sistem Pendataan &amp; Pemetaan Pendidik dan Tenaga Kependidikan</t>
  </si>
  <si>
    <t xml:space="preserve">Pengembangan Sistim penghargaan &amp; Pendataan PTK </t>
  </si>
  <si>
    <t>Program Pembinaan dan Pemasyarakatan Olahraga</t>
  </si>
  <si>
    <t>Persentase Klub Olah Raga yang memperoleh Pembinaan Pemda (%)</t>
  </si>
  <si>
    <t>Penyelenggaraan Kompetisi Olahraga</t>
  </si>
  <si>
    <t>Jumlah Penyelenggaraan Kompetisi Olah Raga menurut jenisnya (Kegiatan)</t>
  </si>
  <si>
    <t>Program Peningkatan Sarana dan Prasarana Olahraga</t>
  </si>
  <si>
    <t>Persentase Ketersediaan Sarana dan Prasarana Olahraga menurut jenisnya (Unit) (= %)</t>
  </si>
  <si>
    <t>Keg. Peningkatan Pembangunan Sarana &amp; Prasarana Olah Raga</t>
  </si>
  <si>
    <t>Jumlah Sarana dan Prasarana Olahraga menurut jenisnya yg dibangun (Unit)</t>
  </si>
  <si>
    <t>Program Manajemen Pelayanan Pendidikan</t>
  </si>
  <si>
    <t>Monitoring, Evaluasi &amp; Pelaporan</t>
  </si>
  <si>
    <t>Jumlah jangkauan Monev. (Kecamatan)</t>
  </si>
  <si>
    <t xml:space="preserve"> Penyediaan Pengelolaan Operasional Sekolah</t>
  </si>
  <si>
    <t>Penyusunan Profil Pendidikan, Statistik Pendidikan &amp; Data Pokok Pendidikan</t>
  </si>
  <si>
    <t>Jumlah Ketersediaan Data Pendidikan menurut Jenisnya (jenis data)</t>
  </si>
  <si>
    <t>Penyediaan Operasional UPTD Dinas</t>
  </si>
  <si>
    <t>Jumlah UPTD Pendidikan yg mendapatkan dana Opertasional (UPTD)</t>
  </si>
  <si>
    <t>WAJIB</t>
  </si>
  <si>
    <t>PENDIDIKAN</t>
  </si>
  <si>
    <t>01</t>
  </si>
  <si>
    <t>&gt;10 %</t>
  </si>
  <si>
    <t>02</t>
  </si>
  <si>
    <t>&gt;75%</t>
  </si>
  <si>
    <t>6 Paket</t>
  </si>
  <si>
    <t>&gt;80%</t>
  </si>
  <si>
    <t>03</t>
  </si>
  <si>
    <t>15</t>
  </si>
  <si>
    <t>05</t>
  </si>
  <si>
    <t>04</t>
  </si>
  <si>
    <t>Program Peningkatan Mutu Pendidik dan Tenaga Kependidikan</t>
  </si>
  <si>
    <t>08</t>
  </si>
  <si>
    <t>09</t>
  </si>
  <si>
    <t>06</t>
  </si>
  <si>
    <t>Program Obat dan Perbekalan Kesehatan</t>
  </si>
  <si>
    <t>Persentase pemenuhan Obat dan Perbekalan Kesehatan Masyarakat (%)</t>
  </si>
  <si>
    <t>Pengadaaan obat dan perbekalan kesehatan</t>
  </si>
  <si>
    <t>Jumlah Obat dan Perbekalan Kesehatan menurut jenisnya (Jenis)</t>
  </si>
  <si>
    <t>Penyediaan Operasional dan Pemeliharaan Puskesmas</t>
  </si>
  <si>
    <t>Jumlah Penyediaan Dana Operasaional dan Pemeliharaan Puskesmas (Rp)</t>
  </si>
  <si>
    <t>Program Upaya Kesehatan Masyarakat</t>
  </si>
  <si>
    <t>Pemeliharaan dan Pemulihan Kesehatan</t>
  </si>
  <si>
    <t>Jumlah Pasien yg pulih kesehatanya (Orang)</t>
  </si>
  <si>
    <t xml:space="preserve">Pengadaan, Peningkatan &amp; Perbaikan Sarana dan Prasarana  Puskesmas dan jaringannya  </t>
  </si>
  <si>
    <t>Jumlah Sarana &amp; Prasarana Puskesmas dan Jaringanya menurut Jenisnya (Unit)</t>
  </si>
  <si>
    <t>Perbaikan Gizi Masyarakat</t>
  </si>
  <si>
    <t>Jumlah kegiatan perbaikan Gizi Masyarakat (Kegiatan)</t>
  </si>
  <si>
    <t>Revitalisasi sitem kesehatan</t>
  </si>
  <si>
    <t>Peningkatan pelayanan kesehatan bagi pengungsi korban bencana</t>
  </si>
  <si>
    <t>Jumlah Pengungsi korban bencana yg mendapat pelayanan kesehatan (orang)</t>
  </si>
  <si>
    <t>Penyediaan Biaya Operasional dan Pemeliharaan Puskesmas Kolonodale</t>
  </si>
  <si>
    <t>Penyediaan Biaya Operasional dan Pemeliharaan Puskesmas Beteleme</t>
  </si>
  <si>
    <t>Penyediaan Biaya Operasional dan Pemeliharaan Puskesmas Tomata</t>
  </si>
  <si>
    <t>Penyediaan Biaya Operasional dan Pemeliharaan Puskesmas Lee</t>
  </si>
  <si>
    <t>Penyediaan Biaya Operasional dan Pemeliharaan Puskesmas Tambayoli</t>
  </si>
  <si>
    <t>Penyediaan Biaya Operasional dan Pemeliharaan Puskesmas Panca Makmur</t>
  </si>
  <si>
    <t>Penyediaan Biaya Operasional dan Pemeliharaan Puskesmas Baturube</t>
  </si>
  <si>
    <t>Penyediaan Biaya Operasional dan Pemeliharaan Puskesmas Pandauke</t>
  </si>
  <si>
    <t>Penyediaan Biaya Operasional dan Pemeliharaan Puskesmas Mayumba</t>
  </si>
  <si>
    <t>Penyediaan Biaya Operasional dan Pemeliharaan Puskesmas Petumbea</t>
  </si>
  <si>
    <t>Penyediaan Biaya Operasional dan Pemeliharaan Puskesmas Molino</t>
  </si>
  <si>
    <t>Program Keluaraga Berencana</t>
  </si>
  <si>
    <t>Penyediaan pelayanan KB dan alat kontrasepsi bagi keluarga Miskin</t>
  </si>
  <si>
    <t>Jumlah Keluarga miskin yg mendapatkan pelayanan KB dan alat kontrasepsi menurut Jenisnya (Orang)</t>
  </si>
  <si>
    <t>Pembentukan Pusat Pelayanan Keluarga Sejahtera (PPKS)</t>
  </si>
  <si>
    <t>Jumlah Pusat Pelayanan Keluarga sejahtra (PPKS)</t>
  </si>
  <si>
    <t>Monitoring, Evaluasi  dan Pelaporan</t>
  </si>
  <si>
    <t>Jumlah Kegiatan yg di Monev. (Kegiatan)</t>
  </si>
  <si>
    <t>Program Promosi Kesehatan dan Pemberdayaan Masyarakat</t>
  </si>
  <si>
    <t>Penyuluhan masyarakat pola hidup sehat</t>
  </si>
  <si>
    <t>Jumlah masyarakat yg menerapkan pola hidup sehat (Kelompok)</t>
  </si>
  <si>
    <t>Pendampingan Lomba Desa dan P2WKSS</t>
  </si>
  <si>
    <t>Jumlah desa yg mendapat pedampingan Lomba desa dan P2WKSS (Desa)</t>
  </si>
  <si>
    <t>Hari Kesehatan Nasional</t>
  </si>
  <si>
    <t>Jumlah Kegiatan dalam peringatan Hari Kesehatan Nasional (Kegiatan)</t>
  </si>
  <si>
    <t>Program Pengembangan Lingkungan Sehat</t>
  </si>
  <si>
    <t>Pengkajian pengembangan lingkungan sehat</t>
  </si>
  <si>
    <t>Jumlah Wilayah Pemukiman yg dikaji lingkungan sehatnya (Wilayah)</t>
  </si>
  <si>
    <t>Program Pencegahan dan Penanggulangan Penyakit Menular</t>
  </si>
  <si>
    <t>Pelayanan pencegahan dan penanggulangan penyakit menular</t>
  </si>
  <si>
    <t>Jumlah pelayanan pencegahan penyakit menular menurut jenisnya</t>
  </si>
  <si>
    <t>Program Pelayanan Kesehatan Penduduk Miskin</t>
  </si>
  <si>
    <t>Pelayanan Operasi Katarak</t>
  </si>
  <si>
    <t>Jumlah penduduk yg mendapat operasi katarak</t>
  </si>
  <si>
    <t>Penyediaan jaminan kesehatan Daerah</t>
  </si>
  <si>
    <t>Jumlah Penduduk miskin yg mendapat jaminan kesehatan Daerah</t>
  </si>
  <si>
    <t>Program peningkatan pelayanan kesehatan anak balita</t>
  </si>
  <si>
    <t xml:space="preserve">Cakupan Kunjungan Bayi disarana kesehatan (%) </t>
  </si>
  <si>
    <t>Pelatihan dan Pendidikan Perawatan Anak Balita</t>
  </si>
  <si>
    <t>Jumlah Perawat yg ikut Diklat perawatan anak (Orang)</t>
  </si>
  <si>
    <t>Program Perbaikan Gizi Masyarakat</t>
  </si>
  <si>
    <t>&gt;85%</t>
  </si>
  <si>
    <t>Program Perencanaan Tata Ruang</t>
  </si>
  <si>
    <t>Persentase Ketaatan terhadap RTRW Kab.bagi rencana peruntukan wilayah (%)</t>
  </si>
  <si>
    <t>Penyusunan kebijakan tentang penyusunan tata ruang</t>
  </si>
  <si>
    <t>Dokumen RTRW Kab.</t>
  </si>
  <si>
    <t>Program Pengembangan Kinerja Pengelolaan Persampahan</t>
  </si>
  <si>
    <t>Persentase penanganan sampah (%)</t>
  </si>
  <si>
    <t>Penyediaan prasarana dan sarana pengelolaan persampahan</t>
  </si>
  <si>
    <t>Jumlah sarana dan prasarana pengelolaan persampahan menurut jenisnya (unit)</t>
  </si>
  <si>
    <t>Program Pembangunan Jalan dan Jembatan</t>
  </si>
  <si>
    <t>Proporsi panjang jaringan jalan dalam kondisi baik (%)</t>
  </si>
  <si>
    <t>Proporsi Jumlah jembatan dalam kondisi baik (%)</t>
  </si>
  <si>
    <t>Pembangunan Jalan</t>
  </si>
  <si>
    <t>Jumlah panjang jaringan  jalan (Km)</t>
  </si>
  <si>
    <t>Pembangunan Jembatan</t>
  </si>
  <si>
    <t>Jumlah Jembatan (Unit)</t>
  </si>
  <si>
    <t>Peningkatan Jalan</t>
  </si>
  <si>
    <t>Jumlah Panjang jaringan jalan yg ditingkatkan (Km)</t>
  </si>
  <si>
    <t>Program Pengembangan Komunikasi, Informasi dan Media Massa</t>
  </si>
  <si>
    <t>Rasio jangkauan jaringan komunikasi, informatika dan media massa terhadap wilayah (%)</t>
  </si>
  <si>
    <t>Pengadaan alat studio dan komunikasi</t>
  </si>
  <si>
    <t>Jumlah alat studio dan komunikasi penyiaran (Unit)</t>
  </si>
  <si>
    <t>Program Pembangunan  Sarana dan Prasarana Perhubungan</t>
  </si>
  <si>
    <t>5.000</t>
  </si>
  <si>
    <t>Pembangunan gedung terminal</t>
  </si>
  <si>
    <t>Jumlah gedung terminal (unit)</t>
  </si>
  <si>
    <t>Pembangunan dermaga dan tambatan perahu</t>
  </si>
  <si>
    <t>Jumlah dermaga dan tambatan perahu yg dibangun (unit)</t>
  </si>
  <si>
    <t>Pengadaan rambu-rambu lalulintas</t>
  </si>
  <si>
    <t xml:space="preserve">Program peningkatan sarana dan prasarana kebinamargaan </t>
  </si>
  <si>
    <t>Pembangunan Gedung Workshop</t>
  </si>
  <si>
    <t>Jumlah Gedung Workshop</t>
  </si>
  <si>
    <t>Pengadaan alat-alat berat</t>
  </si>
  <si>
    <t>Jumlah alat alat berat keP.U.an</t>
  </si>
  <si>
    <t>Pengadaan alat-alat ukur dan bahan labolatorium kebinamargaan</t>
  </si>
  <si>
    <t xml:space="preserve">Program pengembangan dan pengelolaan jaringan irigasi, rawa dan jaringan pengairan lainnya </t>
  </si>
  <si>
    <t>Pelaksanaan Normalisasi Saluran Sungai</t>
  </si>
  <si>
    <t>Jumlah Aliran Sungai yg dinormalkan</t>
  </si>
  <si>
    <t>Rehabilitasi/Pemeliharaan Jaringan Irigasi</t>
  </si>
  <si>
    <t>Operasional dan pemeliharaan jaringan irigasi</t>
  </si>
  <si>
    <t>Program pengendalian banjir</t>
  </si>
  <si>
    <t>Persentase Wilayah potensial yg terkendali dari ancaman banjir (%)</t>
  </si>
  <si>
    <t>Mengendalikan banjir pada daerah tangkapan air dan badan-badan sungai</t>
  </si>
  <si>
    <t>Jumlah daerah tangkapan air dan badan badan sungai yg dikendalikan dr ancaman banjir</t>
  </si>
  <si>
    <t>Pembangunan Tanggul Pemecah Ombak</t>
  </si>
  <si>
    <t>Jumnlah panjang tanggul pemecah ombak yg dibangun (mtr)</t>
  </si>
  <si>
    <t>Program pengembangan wilayah strategis dan cepat tumbuh</t>
  </si>
  <si>
    <t>Perencanaan pengembangan infrastruktur</t>
  </si>
  <si>
    <t>Jumlah perencanaan pengembangan infrastruktur (wilayah)</t>
  </si>
  <si>
    <t>Program pembangunan infrastruktur perdesaaan</t>
  </si>
  <si>
    <t>Persentase desa yg memiliki infrastruktur menurut kebutuhan kelayakannya (%)</t>
  </si>
  <si>
    <t>Pembangunan sarana dan prasarana air bersih perdesaaan</t>
  </si>
  <si>
    <t>Jumlah desa yg dibangun sarana air bersihnya</t>
  </si>
  <si>
    <t>Dukungan Operasional Kegiatan PIP</t>
  </si>
  <si>
    <t>Jumlah dana operasional utk mendukung pengelolaan / operasional kegiatan PIP</t>
  </si>
  <si>
    <t>&gt;90%</t>
  </si>
  <si>
    <t>94 Dok</t>
  </si>
  <si>
    <t>&gt;59,7%</t>
  </si>
  <si>
    <t>450 Km</t>
  </si>
  <si>
    <t>390 Km</t>
  </si>
  <si>
    <t>150 Km</t>
  </si>
  <si>
    <t>4 Unit</t>
  </si>
  <si>
    <t>57 Unit</t>
  </si>
  <si>
    <t>5 Unit</t>
  </si>
  <si>
    <t>&gt;85 %</t>
  </si>
  <si>
    <t>5 Paket</t>
  </si>
  <si>
    <t>100 DI</t>
  </si>
  <si>
    <t>13 Dok</t>
  </si>
  <si>
    <t>PEKERJAAN UMUM dan PERHUBUNGAN DAERAH</t>
  </si>
  <si>
    <t>KESEHATAN dan KELUARGA BERENCANA</t>
  </si>
  <si>
    <t>Program Standarisasi Pelayanan Kesehatan</t>
  </si>
  <si>
    <t>Persentase Pasien yg mendapat pelayanan menurut standar kesehatan (%)</t>
  </si>
  <si>
    <t>Penyusunan Standar Kesehatan</t>
  </si>
  <si>
    <t>Jumlah standar pelayanan kesehatan yg disusunmenurut jenisnya  (jenis pelayanan)</t>
  </si>
  <si>
    <t>Evaluasi dan Pengembangan Standart Pelayanan Kesehatan (SPM)</t>
  </si>
  <si>
    <t>Rasio daya tampung pasien Rumah Sakit terhadap jumlah penduduk (%)</t>
  </si>
  <si>
    <t>Pembangunan Rumah Sakit</t>
  </si>
  <si>
    <t>Jumlah Pembangunan Peningkatan Sarana dan Prasarana Rumah Sakit (unit)</t>
  </si>
  <si>
    <t>Pengadaan Alat-alat Rumah Sakit</t>
  </si>
  <si>
    <t>Jumlah alat alat rumah sakit yg diadakan (Unit Alat)</t>
  </si>
  <si>
    <t>Pengadaan Obat-obatan Rumah Sakit</t>
  </si>
  <si>
    <t>Program Pemeliharaan Sarana dan Prasarana Rumah Sakit/Rumah Sakit Jiwa/Rumah Sakit Paru-Paru/Rumah Sakit Mata</t>
  </si>
  <si>
    <t>Persentase Sarana dan Prasarana Rumah Sakit/Rumah Sakit Jiwa/Rumah Sakit Paru-Paru/Rumah Sakit Mata dalam kondisi baik (%)</t>
  </si>
  <si>
    <t>Pemeliharaan Rutin/Berkala Rumah Sakit</t>
  </si>
  <si>
    <t>Jumlah gedung Rumah Sakit yg dirawat secara rutin/berkala (Gedung)</t>
  </si>
  <si>
    <t>Pemeliharaan Rutin/Berkala Alat-alat Kesehatan RS</t>
  </si>
  <si>
    <t>Jumlah alat2 kesehatan Rumah Sakit yg dirawat secara rutin/berkala (Unit)</t>
  </si>
  <si>
    <t>Program Peningkatan Keselamatan Ibu Melahirkan dan Anak</t>
  </si>
  <si>
    <t>Persentase ibu melahirkan dan anak yg lahir dalam keadaan selamat (%)</t>
  </si>
  <si>
    <t>Pertemuan Audit Maternal Perinatal (AMP)</t>
  </si>
  <si>
    <t>Jumlah Kegiatan Pertemuan Audit Maternal Perinatal (AMP) (Kegiatan pertemuan)</t>
  </si>
  <si>
    <t>Pelatihan Asuhan Persalinan Normal (APN)</t>
  </si>
  <si>
    <t>Jumlah petugas kesehatan yg mengikuti diklat Asuhan Persalinan Normal (APN) (Orang Petugas)</t>
  </si>
  <si>
    <t>Program Peningkatan Standarisasi Mutu Pelayanan Medik</t>
  </si>
  <si>
    <t>Operasional Komite Medik</t>
  </si>
  <si>
    <t>Jumlah kegiatan Komite Medik yg dioperasikan/dilaksanakan (kegiatan)</t>
  </si>
  <si>
    <t>RSUD KOLONODALE</t>
  </si>
  <si>
    <t>1 Dok</t>
  </si>
  <si>
    <t>&gt;75 %</t>
  </si>
  <si>
    <t>&gt;90 %</t>
  </si>
  <si>
    <t>&gt;80 %</t>
  </si>
  <si>
    <t>PERENCANAAN PEMBANGUNAN</t>
  </si>
  <si>
    <t>Program Pengembangan Data/ Informasi</t>
  </si>
  <si>
    <t>Pengumpulan, updating dan analisis data informasi capaian target kinerja program dan kegiatan</t>
  </si>
  <si>
    <t>Jumlah data/informasi capaian target kinerja program dan kegiatan yg dikumpulkan, di update dan di analisis (jumlah data)</t>
  </si>
  <si>
    <t>Penyusunan Profil Daerah</t>
  </si>
  <si>
    <t>Jumlah macam/jenis Profil Daerah yg disusun (macam/jenis profil)</t>
  </si>
  <si>
    <t>Penyusunan Morowali Utara Dalam Angka</t>
  </si>
  <si>
    <t>Jumlah macam dan jenis data yg dibutuhkan dalam Penyusunan Morowali Utara Dalam Angka (macam/jenis data)</t>
  </si>
  <si>
    <t>Penyusunan Kecamatan Dalam Angka</t>
  </si>
  <si>
    <t>Jumlah macam dan jenis data yg dibutuhkan dalam Penyusunan kecamatan Dalam Angka (macam/jenis data)</t>
  </si>
  <si>
    <t>Penyusunan PDRB Kabupaten Morowali Utara</t>
  </si>
  <si>
    <t>Jumlah sektor PDRB yg dibutuhkan dalam Penyusunan PDRB Kabupaten Morowali Utara (Sektor PDRB)</t>
  </si>
  <si>
    <t>Penyusunan Data Capaian Indikator MDGs</t>
  </si>
  <si>
    <t>Jumlah data yg dibutuhkan dalam Penyusunan Data Capaian Indikator MDGs (macam/jenis data)</t>
  </si>
  <si>
    <t>Penyusunan Gini Ratio</t>
  </si>
  <si>
    <t>Jumlah Dokumen Gini Ratio yg disusun</t>
  </si>
  <si>
    <t>Penyusunan Indeks Pembangunan Manusia (IPM)</t>
  </si>
  <si>
    <t>Jumlah dokumen Indeks Pembangunan Manusia (IPM) (dokumen)</t>
  </si>
  <si>
    <t>Pengembangan E-Government Berbasis Data Elektronik</t>
  </si>
  <si>
    <t>Jumlah perangkat E-Goverment berbasis data elektronik yg dibangun (Unit)</t>
  </si>
  <si>
    <t>Pengembangan Data dan  Sistem Pengadaan secara Elektronik (SPSE)</t>
  </si>
  <si>
    <t>Jumlah Perangkat Pengembangan Data dan  Sistem Pengadaan secara Elektronik (SPSE) yg dibangun (Unit)</t>
  </si>
  <si>
    <t>Indikator Kesejahteraan Rakyat</t>
  </si>
  <si>
    <t>Jumlah Indikator Kesejahteraan Rakyat (Indikator)</t>
  </si>
  <si>
    <t>Program Kerja Sama Pembangunan</t>
  </si>
  <si>
    <t>Koordinasi program kerjasama pembangunan</t>
  </si>
  <si>
    <t>Jumlah kegiatan Koordinasi program kerjasama pembangunan (Kegiatan)</t>
  </si>
  <si>
    <t xml:space="preserve">Program Perencanaan Pengembangan Wilayah Strategis dan cepat tumbuh </t>
  </si>
  <si>
    <t>Penyusunan perencanaan Pengembangan Wilayah Strategis dan cepat tumbuh</t>
  </si>
  <si>
    <t>Jumlah Penyusunan perencanaan Pengembangan Wilayah Strategis dan cepat tumbuh yg disusun (Dokumen)</t>
  </si>
  <si>
    <t>Program Perencanaan Pembangunan Daerah</t>
  </si>
  <si>
    <t>Persentase ketersediaan dokumen Perencanaan Pembangunan Daerah (%)</t>
  </si>
  <si>
    <t>Penyusunan Rancangan RKPD</t>
  </si>
  <si>
    <t>Jumlah Rancangan RKPD yg disusun (Dokumen)</t>
  </si>
  <si>
    <t>Penyenggaraan Musrenbang RKPD</t>
  </si>
  <si>
    <t>Jumlah kegiatan Penyenggaraan Musrenbang RKPD (Kegiatan)</t>
  </si>
  <si>
    <t>Kordinasi penyusunan Laporan Keterangan Pertanggung Jawaban (LKPJ)</t>
  </si>
  <si>
    <t>Jumlah Kegiatan Kordinasi penyusunan Laporan Keterangan Pertanggung Jawaban (LKPJ) (Kegiatan)</t>
  </si>
  <si>
    <t>Monitoring, Evaluasi, Pengendalian dan Pelaporan pelaksanaan rencana pembangunan daerah</t>
  </si>
  <si>
    <t>Jumlah kegiatan yg diMonitoring, diEvaluasi, dikendalikan dan dilaporkan  pelaksanaanya (Kegiatan)</t>
  </si>
  <si>
    <t>Pelaksanaan Forum SKPD</t>
  </si>
  <si>
    <t>Jumlah Kegiatan Pelaksanaan Forum SKPD (Kegiatan)</t>
  </si>
  <si>
    <t>Penyusunan KUA PPAS</t>
  </si>
  <si>
    <t>Jumlah dokumen Penyusunan KUA PPAS yg disusun (Dokumen)</t>
  </si>
  <si>
    <t>Koordinasi Penataan Ruang Daerah</t>
  </si>
  <si>
    <t>Jumlah Kegiatan Koordinasi Penataan Ruang Daerah Kali Kegiatan)</t>
  </si>
  <si>
    <t>Koordinasi dan Deseminasi Pengendalian, evaluasi, pelaporan pelaksanaan dana DAK dan TP</t>
  </si>
  <si>
    <t>Program Perencanaan Pembangunan Ekonomi</t>
  </si>
  <si>
    <t>Persentase pemenuhan dokumen Perencanaan Pembangunan bidang Ekonomi (%)</t>
  </si>
  <si>
    <t>Penyusunan Masterplan Pembangunan Ekonomi Daerah</t>
  </si>
  <si>
    <t>Jumlah Dokumen Penyusunan Masterplan Pembangunan Ekonomi Daerah (Dokumen)</t>
  </si>
  <si>
    <t>Koordinasi perencanaan pembangunan bidang ekonomi</t>
  </si>
  <si>
    <t>Jumlah Kegiatan Koordinasi perencanaan pembangunan bidang ekonomi (Kali Kegiatan)</t>
  </si>
  <si>
    <t>Penyusunan Masterplan Penanggulangan Kemiskinan</t>
  </si>
  <si>
    <t>Jumlah Dokumen Penyusunan Masterplan Penanggulangan Kemiskinan (Dokumen)</t>
  </si>
  <si>
    <t>Penyusunan Masterplan rawan pangan</t>
  </si>
  <si>
    <t>Jumlah Dokumen Penyusunan Masterplan rawan pangan (Dokumen)</t>
  </si>
  <si>
    <t>Program Perencanaan Sosial dan Budaya</t>
  </si>
  <si>
    <t>Persentase Ketersediaan dokumen Perencanaan Sosial dan Budaya (%)</t>
  </si>
  <si>
    <t>Penyusunan Masterplan Pendidikan</t>
  </si>
  <si>
    <t>Jumlah Dokumen Penyusunan Masterplan Pendidikan (Dokumen)</t>
  </si>
  <si>
    <t>Penyusunan Masterplan Kesehatan</t>
  </si>
  <si>
    <t>Jumlah Dokumen Penyusunan Masterplan Kesehatan (Dokumen)</t>
  </si>
  <si>
    <t>Koordinasi Perencanaan Pembangunan Bidan Sosial dan Budaya</t>
  </si>
  <si>
    <t>Jumlah Kegiatan Koordinasi Perencanaan Pembangunan Bidan Sosial dan Budaya (Kali Kegiatan)</t>
  </si>
  <si>
    <t>Jumlah Kegiatan Pendampingan Lomba Desa dan P2WKSS (Kegiatan)</t>
  </si>
  <si>
    <t>Program  perencanaan pembangunan daerah rawan bencana</t>
  </si>
  <si>
    <t>Persentase ketersediaan dokumen perencanaan pembangunan daerah rawan bencana (%)</t>
  </si>
  <si>
    <t xml:space="preserve">Koordinasi penyusunan profile daerah rawan bencana </t>
  </si>
  <si>
    <t>Jumlah Kegiatan Koordinasi penyusunan profile daerah rawan bencana (Kali Koordinasi)</t>
  </si>
  <si>
    <t>5 Dok</t>
  </si>
  <si>
    <t>90 Dok</t>
  </si>
  <si>
    <t>1 Unit</t>
  </si>
  <si>
    <t>18 Kec</t>
  </si>
  <si>
    <t>18 Dok</t>
  </si>
  <si>
    <t>5 Keg</t>
  </si>
  <si>
    <t>5 DOk</t>
  </si>
  <si>
    <t>20 Keg</t>
  </si>
  <si>
    <t>3 Dok</t>
  </si>
  <si>
    <t>2 Dok</t>
  </si>
  <si>
    <t>18 Keg</t>
  </si>
  <si>
    <t>Program Penataan Administrasi Kependudukan</t>
  </si>
  <si>
    <t>Pembangunan dan Pengoperasian SIAK secara Terpadu</t>
  </si>
  <si>
    <t>Jumlah SIAK (Unit)</t>
  </si>
  <si>
    <t>Pengolahan Dalam Penyusunan Laporan  Informasi Kependudukan</t>
  </si>
  <si>
    <t>Jumlah Penyususnan laporan yg terolah (Jenis laporan)</t>
  </si>
  <si>
    <t>Peningkatan Pelayanan Publik Dalam Bidang Kependudukan</t>
  </si>
  <si>
    <t>Jumlah jenis Layanan Publik yg dilayani ( jenis layanan)</t>
  </si>
  <si>
    <t>Pengembangan Data Base Kependudukan</t>
  </si>
  <si>
    <t>Persentase ketersediaan data base kependudukan (%)</t>
  </si>
  <si>
    <t>Sosialisasi Kebijakan Kependudukan</t>
  </si>
  <si>
    <t>Jumlah Pelaksanaan sosialisasi kebijakan kependudukan (Kegiatan)</t>
  </si>
  <si>
    <t>Program Pengembangan Wilayah Transmigrasi</t>
  </si>
  <si>
    <t>Persentase wilayah transmigrasi yg dikembangkan (%)</t>
  </si>
  <si>
    <t>Peningkatan Kerjasama Antar Wilayah, Antar Pelaku dan Antar Sektor Dalam Rangka Pengembangan Kawasan Transmigrasi</t>
  </si>
  <si>
    <t>Jumlah naskah kerjasama antar wilayah, antar pelaku, antar sektor (Naskah)</t>
  </si>
  <si>
    <t>Program Peningkatan Kualitas dan Produktivitas Tenaga Kerja</t>
  </si>
  <si>
    <t>Pembangunan Gedung Balai Latihan Kerja</t>
  </si>
  <si>
    <t>Jumlah gedung balai latihan kerja yg dibangun (Gedung)</t>
  </si>
  <si>
    <t>Penyusunan Data Base Kependudukan</t>
  </si>
  <si>
    <t>Jumlah jenis data base kependudukan yg tersusun (database penduduk)</t>
  </si>
  <si>
    <t>Program Pemberdayaan Fakir Miskin, Komunitas Adat Terpencil (KAT) dan Penyandang Masalah Kesejahteraan Sosial (PMKS) Lainnya</t>
  </si>
  <si>
    <t>Persentase Fakir Miskin, Komunitas Adat Terpencil (KAT), Penyandang Masalah Kesejahtraan Sosial (PMKS) yg diberdayakan (%)</t>
  </si>
  <si>
    <t>Pendataan dan Fasilitasi Fakir Miskin, Komunitas Adat Terpencil dan Penyandang Masalah Kesejahteraan Sosial lainnya</t>
  </si>
  <si>
    <t>Jumlah Komunitas Fakir Miskin, Komunitas Adat Terpencil (KAT), Penyandanf Masalah Kesejahtraan Sosial (PMKS) yg didata dan difasilitasi (Orang)</t>
  </si>
  <si>
    <t>Program Peningkatan Kesempatan Kerja</t>
  </si>
  <si>
    <t>Persentase Angkatan Kerja yg mendapatkan pekerjaan (%)</t>
  </si>
  <si>
    <t>Penyusunan Informasi Bursa Tenaga Kerja</t>
  </si>
  <si>
    <t>Informasi Bursa Tenaga Kerja/Lowongan kerja yg dapat di berikan kepada para pencari kerja (Informasi)</t>
  </si>
  <si>
    <t>Program Pelayanan dan Rehabilitasi Kesejahteraan Sosial</t>
  </si>
  <si>
    <t>Persentase Komunitas PMKS/masyakat miskin yg mendapat pelayanan/rehabilitasi/pembinaan/bantuan (%)</t>
  </si>
  <si>
    <t>Penanganan Masalah-Masalah Strategis yang Menyangkut Tanggap Cepat Darurat dan Kejadian Luar Biasa</t>
  </si>
  <si>
    <t>Program Perlindungan dan Pengembangan Lembaga Ketenagakerjaan</t>
  </si>
  <si>
    <t>Persentase tenaga kerja yg mendapat perlindungan dan pengembangan (%)</t>
  </si>
  <si>
    <t>Sosialisasi Berbagai Peraturan Pelaksanaan Tentang Ketenagakerjaan</t>
  </si>
  <si>
    <t>KEPENDUDUKAN, CATATAN SIPIL, SOSIAL, TENAGA KERJA DAN TRANSMIGRASI</t>
  </si>
  <si>
    <t>19 Unit</t>
  </si>
  <si>
    <t>8 Jenis</t>
  </si>
  <si>
    <t>3 Klp</t>
  </si>
  <si>
    <t>07</t>
  </si>
  <si>
    <t>PEMBERDAYAAN MASYARAKAT, PEREMPUAN DAN PEMERINTAH DESA</t>
  </si>
  <si>
    <t>Program Peningkatan Keberdayaan Masyarakat Pedesaan</t>
  </si>
  <si>
    <t>Penyelenggaraan Pendidikan dan Pelatihan Tenaga Teknis dan Masyarakat</t>
  </si>
  <si>
    <t>JumlahTenaga Teknis dan Masyarakat yg mengikuti diklat (Orang)</t>
  </si>
  <si>
    <t>Program Pengembangan data/informasi</t>
  </si>
  <si>
    <t>Persentase ketersediaan data/informasi profil desa disetiap desa (%)</t>
  </si>
  <si>
    <t>Penyusunan  Profile Daerah</t>
  </si>
  <si>
    <t>Program keserasian kebijakan peningkatan kualitas Anak dan Perempuan</t>
  </si>
  <si>
    <t>Persentase Jumlah anak dan perempuan yg terhindar dr tindak kejahatan (%).</t>
  </si>
  <si>
    <t>Pelaksanaan sosialisasi yang terkait dengan kesetaraan gender, pemberdayaan perempuan dan perlindungan anak</t>
  </si>
  <si>
    <t>Jumlah Topik materi sosialisasi yang terkait dengan kesetaraan gender, pemberdayaan perempuan dan perlindungan anak yg disosialisasikan ( Topik materi)</t>
  </si>
  <si>
    <t xml:space="preserve">Program Peningkatan Partisipasi Masyarakat Dalam Membangun Desa </t>
  </si>
  <si>
    <t>Jumlah Pelaksanaan Musyawara Pembangunan Desa (kali musyawarah)</t>
  </si>
  <si>
    <t>Dukungan pelaksanaan PNPM dan Program Penguatan Kecamatan Kantong Kemiskinan(MP3KI)</t>
  </si>
  <si>
    <t>Jumlah pelaksanaan PNPM dan Program Penguatan Kecamatan Kantong Kemiskinan(MP3KI) yg didukung (Kegiatan)</t>
  </si>
  <si>
    <t>Program Peningkatan Kapasitas Aparatur Pemerintah Desa</t>
  </si>
  <si>
    <t>Persentase Aparatur Pemerintah Desa yg berkapasitas dibidangnya (%)</t>
  </si>
  <si>
    <t>Pelatihan Aparatur Pemerintah Desa dalam Bidang Pengelolaan Keuangan Desa</t>
  </si>
  <si>
    <t>Jumlah Aparatur Pemerintah Desa dalam Bidang Pengelolaan Keuangan Desa yg mengikuti diklat (Orang)</t>
  </si>
  <si>
    <t>Program Peningkatan Peran Serta dan Kesetaraan Gender dalam Pembangunan</t>
  </si>
  <si>
    <t>Kegiatan Pembinaan Organisasi Perempuan</t>
  </si>
  <si>
    <t>Program Penguatan Kelembagaan Pengarusutamaan Gender dan Anak</t>
  </si>
  <si>
    <t>Pemberdayaan Lembaga yang Berbasis Gender</t>
  </si>
  <si>
    <t>Jumlah Lembaga yang Berbasis Gender yg diberdayakan (Lembaga)</t>
  </si>
  <si>
    <t>516 Orang</t>
  </si>
  <si>
    <t>KESATUAN BANGSA, POLITIK, DAN POLISI PAMONG PRAJA</t>
  </si>
  <si>
    <t>Program peningkatan keamanan dan kenyamanan lingkungan</t>
  </si>
  <si>
    <t>Penyiapan Tenaga Kerja Pengendali Keamanan dan Kenyamanan Lingkungan</t>
  </si>
  <si>
    <t>Jumlah tenaga pengendali keamanan lingkungan pemukiman (Orang)</t>
  </si>
  <si>
    <t>Program Pendidikan Kedinasan</t>
  </si>
  <si>
    <t>Persentase Petugas yg berkapasitas dibidangnya (%)</t>
  </si>
  <si>
    <t>Peningkatan Keterampilan dan Profesionalisme</t>
  </si>
  <si>
    <t>Jumlah petugas yg mengikuti diklat (Orang)</t>
  </si>
  <si>
    <t>Program Pemeliharaan Kantrantibmas dan Pencegahan Tindak Kriminal</t>
  </si>
  <si>
    <t>Rasio pelanggaran kamtramtibmas dalam 1 th terhadap jumlah penduduk (%)</t>
  </si>
  <si>
    <t>Pengawasan Pengendalian dan Evaluasi Kegiatan Polisi Pamong Praja</t>
  </si>
  <si>
    <t>Jumlah kegiatan POLPP yg dikendalikan dan dimonev. (Kegiatan)</t>
  </si>
  <si>
    <t>Peningkatan Kerjasama dengan Aparat Keamanan dalam Teknik Pencegahan Kejahatan</t>
  </si>
  <si>
    <t>Jumlah kerjasama dgn aparat keamanan dlm teknik pencegahan kejahatan (Jenis)</t>
  </si>
  <si>
    <t>Operasi Pengamanan Unjuk Rasa, Hari-hari Besar Nasional dan Keagamaan</t>
  </si>
  <si>
    <t>Jumlah kegiatan operasi pengamanan unjuk rasa, hari2 besar nasional dan keagamaan (Kegiatan)</t>
  </si>
  <si>
    <t>Program Penegakan Perda Terpadu</t>
  </si>
  <si>
    <t>Penertiban Pasar, PKL, Tempat Hiburan, Izin Usaha dan Gangguan Lainnya</t>
  </si>
  <si>
    <t>Jumlah pasar, PKL, Tempat hiburan, Izin Usaha yg ditertibkan (Jenis)</t>
  </si>
  <si>
    <t>Program Pengembangan Wawasan kebangsaan</t>
  </si>
  <si>
    <t>Peningkatan Toleransi dan Kerukunan Dalam Kehidupan Beragama</t>
  </si>
  <si>
    <t>Jumlah kegiatan peningkatan toleransi dan kerukunan beragam (Kegiatan)</t>
  </si>
  <si>
    <t>Program Pendidikan Politik Masyarakat</t>
  </si>
  <si>
    <t>Penyuluhan Kepada Masyarakat</t>
  </si>
  <si>
    <t>Jumlah kegiatan penyuluhan kpd masyarakat (Kegiatan)</t>
  </si>
  <si>
    <t>Program Pencegahan Dini dan Penanggulangan korban bencana alam</t>
  </si>
  <si>
    <t>Pemantauan dan Penyebarluasan Informasi Potensi Bencana alam</t>
  </si>
  <si>
    <t>Jumlah wilayah yg mendapatkan informasi potensi bencana alam (Wilayah Rawan Bencana)</t>
  </si>
  <si>
    <t>SEKRETARIAT DAERAH</t>
  </si>
  <si>
    <t>Program Kerjasama Informasi dan Media Massa</t>
  </si>
  <si>
    <t>Paket</t>
  </si>
  <si>
    <t>Penyebarluasan informasi pembangunan daerah</t>
  </si>
  <si>
    <t>Jumlah informasi pembangunan daerah yg disebar luaskan</t>
  </si>
  <si>
    <t>Program Penataan penguasaan, pemilikan, penggunaan dan pemanfaatan tanah</t>
  </si>
  <si>
    <t>Penataan penguasaan, pemilikan , penggunaan dan pemanfaatan tanah</t>
  </si>
  <si>
    <t>Jumlah penguasaan, pemilikan , penggunaan dan pemanfaatan tanah (petak tanah)</t>
  </si>
  <si>
    <t>Program peningkatan pelayanan kedinasan kepala daerah/ wakil kepala daerah</t>
  </si>
  <si>
    <t>Dialog/ audiensi dengan tokoh-tokoh masyarakat, pimpinan/ anggota organisasi sosial dan masyarakat</t>
  </si>
  <si>
    <t>Jumlah Kegiatan Dialog/ audiensi dengan tokoh-tokoh masyarakat, pimpinan/ anggota organisasi sosial dan masyarakat (kegiatan)</t>
  </si>
  <si>
    <t>Penerimaan kunjungan kerja pejabat negara/ departemen/ lembaga pemerintah non departemen/ luar negeri</t>
  </si>
  <si>
    <t>Jumlah Penerimaan kunjungan kerja pejabat negara/ departemen/ lembaga pemerintah non departemen/ luar negeri (Kali)</t>
  </si>
  <si>
    <t>Rapat koordinasi unsur MUSPIDA</t>
  </si>
  <si>
    <t>Jumlah Rapat koordinasi unsur MUSPIDA (Kali)</t>
  </si>
  <si>
    <t>Rapat koordinasi pejabat pemerintah daerah</t>
  </si>
  <si>
    <t>Jumlah Rapat koordinasi pejabat pemerintah daerah (Kali)</t>
  </si>
  <si>
    <t>Kunjungan kerja/ inspeksi kepala daerah/ wakil kepala daerah</t>
  </si>
  <si>
    <t>Jumlah Kunjungan kerja/ inspeksi kepala daerah/ wakil kepala daerah (Kali)</t>
  </si>
  <si>
    <t>Koordinasi dengan pemerintah pusat dan pemerintah daerah lainnya</t>
  </si>
  <si>
    <t>Jumlah Koordinasi dengan pemerintah pusat dan pemerintah daerah lainnya (Kali)</t>
  </si>
  <si>
    <t>Dukungan Penyediaan Pelayanan KDH/WKDH</t>
  </si>
  <si>
    <t>Jumlah jenis Penyediaan Pelayanan KDH/WKDH (jenis pelayanan)</t>
  </si>
  <si>
    <t xml:space="preserve">Dukungan Pelaksanaan Kegiatan Sekda dan Asisten </t>
  </si>
  <si>
    <t>Jumlah Pelaksanaan Kegiatan Sekda dan Asisten yg dilaksanakan (Kegiatan)</t>
  </si>
  <si>
    <t>Persentase Aparatur yg berkapasitas profesional sesuai bidangnya (%)</t>
  </si>
  <si>
    <t>Pendidikan dan pelatihan struktural bagi PNS Daerah</t>
  </si>
  <si>
    <t>Jumlah aparatur yg mengikuti Diklat struktural (Orang)</t>
  </si>
  <si>
    <t>Program fasilitasi Peningkatan SDM bidang komunikasi dan informasi</t>
  </si>
  <si>
    <t>Pelatihan SDM dalam bidang komunikasi dan informasi</t>
  </si>
  <si>
    <t>Jumlah Aparatur yg mengikuti Pelatihan SDM dalam bidang komunikasi dan informasi (Orang)</t>
  </si>
  <si>
    <t>Program Penyelesaian konflik-konflik pertanahan</t>
  </si>
  <si>
    <t>Persentase Penyelesaian konflik-konflik pertanahan (%)</t>
  </si>
  <si>
    <t>Fasilitasi penyelesaian konflik-konflik pertanahan</t>
  </si>
  <si>
    <t>Jumlah permasalahan sengketa lahan yg diselesaiakan/ditangani (masalah sengketa)</t>
  </si>
  <si>
    <t>Program Pembinaan dan Pengembangan Aparatur</t>
  </si>
  <si>
    <t>Persentase aparatur yg mendapatkan pembinaan dan pengembangan karir (%)</t>
  </si>
  <si>
    <t>Penempatan PNS</t>
  </si>
  <si>
    <t>Jumlah pns yg ditempatkan/dipindahkan (Orang)</t>
  </si>
  <si>
    <t>Pembangunan/Pengembangan sistem informasi kepegawaian daerah</t>
  </si>
  <si>
    <t>Penyusunan dan Pengusulan Bezzeting dan Formasi PNS</t>
  </si>
  <si>
    <t>Jumlah kebutuhan formasi pns (Orang)</t>
  </si>
  <si>
    <t>Pengelolaan Pensiun PNS</t>
  </si>
  <si>
    <t>Jumlah pns yg memasuki masapensiun (Orang)</t>
  </si>
  <si>
    <t>Pengurusan Satya Lancana Karya Satya Pegawai Negeri Sipil</t>
  </si>
  <si>
    <t>Jumlah pns yg mendapatkan penghargaan Satya Lancana Karya Satya (orang)</t>
  </si>
  <si>
    <t>Penyusunan / Pelaporan Daftar Urut Kepangkatan</t>
  </si>
  <si>
    <t>Jumlah daftar urut kepangkatan yg tersusun menurut jenisnya (jenis daftar)</t>
  </si>
  <si>
    <t>Pengelolaan Kenaikan Pangkat</t>
  </si>
  <si>
    <t>Jumlah pns yg akan naik pangkat (orang)</t>
  </si>
  <si>
    <t>Pengembangan pasar dan distribusi barang / produk</t>
  </si>
  <si>
    <t>Jumlah pasar dan distribusi barang yg dibangun (Unit pasar)</t>
  </si>
  <si>
    <t>Program peningkatan sistem pengawasan internal dan pengendalian pelaksanaan kebijakan KDH</t>
  </si>
  <si>
    <t>Persentase pelaksanaan kebijakan KDH yg terealisasi sesuai rencana (%)</t>
  </si>
  <si>
    <t>Dukungan kegiatan Tim evaluasi penyerapan anggaran (Tim TEPA) Kabupaten</t>
  </si>
  <si>
    <t>Jumlah jenis kegiatan penyerapan anggaran yg dievaluasi (jenis penyerapan)</t>
  </si>
  <si>
    <t>Monitoring, evaluasi dan pelaporan pelaksanaan APBD</t>
  </si>
  <si>
    <t>Dukungan Pelaksanaan Pengadaan Barang/Jasa Pemerintah melalui Unit Layanan Pengadaan (ULP)</t>
  </si>
  <si>
    <t>Jumlah pengadaan barang dan jasa yg diproses melalui ULP Pemda (pengadaan)</t>
  </si>
  <si>
    <t>Program Peningkatan Kerjasama Antar Pemerintah Daerah</t>
  </si>
  <si>
    <t>Pembinaan dan Pengendalian Administrasi Pembangunan Bidang SDA</t>
  </si>
  <si>
    <t>Jumlah potensi sda yg dikendalikan dan dikelola secara administrasi (potensi sda)</t>
  </si>
  <si>
    <t>Penanganan Kasus Pada PN dan TUN</t>
  </si>
  <si>
    <t>Jumlah kasus yg ditangani pad PN dan TUN (kasus)</t>
  </si>
  <si>
    <t>Pembinaan dan Pengawasan PPNS</t>
  </si>
  <si>
    <t>Jumlah Perda yg diawasi dan dibina pelaksanaanya oleh PPNS (perda)</t>
  </si>
  <si>
    <t>Pembinaan dan Pengendalian Perekonomian Daerah</t>
  </si>
  <si>
    <t>Jumlah jenis kegiatan perekonomian yg dikendalikan (Jenis)</t>
  </si>
  <si>
    <t>Dukungan kebijakan program penanggulangan Kemiskinan</t>
  </si>
  <si>
    <t>Jumlah kegiatan kebijakan program penanggulangan Kemiskinan yg didukung (kegiatan)</t>
  </si>
  <si>
    <t>Program Penataan Peraturan Perundang-Undangan</t>
  </si>
  <si>
    <t>Penyusunan rencana kerja rancangan peraturan perundang-undangan</t>
  </si>
  <si>
    <t>Jumlah rancangan peraturan perundang undangan yg tersusun (rancangan aturan)</t>
  </si>
  <si>
    <t>Dokumentasi Produk Hukum Pusat, Daerah dan Hukum Adat</t>
  </si>
  <si>
    <t>Jumlah Dokumentasi Produk Hukum Pusat, Daerah dan Hukum Adat (dokumen)</t>
  </si>
  <si>
    <t>Program Penataan Daerah Otonomi Baru</t>
  </si>
  <si>
    <t>Persentase kebutuhan penataan DOB yg terealisasikan (%)</t>
  </si>
  <si>
    <t>Fasilitasi percepatan penyelesaian tapal batas wilayah administrasi antar daerah</t>
  </si>
  <si>
    <t>Jumlah tapal batas wilayah administrasi antar daerah yg akan diselesaikan (Wilayah)</t>
  </si>
  <si>
    <t>Sayembara Desain Logo dan Mars Kabupaten Morowali Utara</t>
  </si>
  <si>
    <t>Program Peningkatan Kualitas Kehidupan Beragama</t>
  </si>
  <si>
    <t>Penyediaan Sarana Prasarana Keagamaan</t>
  </si>
  <si>
    <t>Jumlah Sarana Prasarana Keagamaan yg dibangun (bangunan)</t>
  </si>
  <si>
    <t>Pelaksanaan STQ/MTQ Tingkat Kabupaten dan Tingkat Provinsi</t>
  </si>
  <si>
    <t>Jumlah kegiatan Pelaksanaan STQ/MTQ Tingkat Kabupaten dan Tingkat Provinsi (Kegiatan)</t>
  </si>
  <si>
    <t>Dukungan Pelaksanaan Kegiatan Safari Ramadhan dan Halal bi Halal</t>
  </si>
  <si>
    <t>Jumlah kegiatan Pelaksanaan Safari Ramadhan dan Halal bi Halal yg didukung (Kegiatan)</t>
  </si>
  <si>
    <t>Pelaksanaan Kegiatan Hari-Hari Besar Keagamaan</t>
  </si>
  <si>
    <t>Jumlah kegiatan Pelaksanaan Hari-Hari Besar Keagamaan yg dilaksanakan (Kegiatan)</t>
  </si>
  <si>
    <t>Dukungan Pelayanan Jama'ah Haji</t>
  </si>
  <si>
    <t>Dukungan Pelaksanaan Kegiatan PESPARAWI</t>
  </si>
  <si>
    <t>Dukungan Pelaksanaan Kegiatan Utsawa Dharma Gita</t>
  </si>
  <si>
    <t>&gt;95%</t>
  </si>
  <si>
    <t>&lt;45%</t>
  </si>
  <si>
    <t>1100 Orang</t>
  </si>
  <si>
    <t>891 Orang</t>
  </si>
  <si>
    <t>12819 Orang</t>
  </si>
  <si>
    <t>&gt;60%</t>
  </si>
  <si>
    <t>43 Unit</t>
  </si>
  <si>
    <t>SEKRETARIAT DPRD</t>
  </si>
  <si>
    <t>Jumlah Kendaraan Dinas/Operasional (Unit)</t>
  </si>
  <si>
    <t>Pembangunan Rumah Dinas</t>
  </si>
  <si>
    <t>Jumlah rumah dinas yg dibangun (Unit)</t>
  </si>
  <si>
    <t>Program Peningkatan Kapasitas Lembaga Perwakilan Rakyat Daerah</t>
  </si>
  <si>
    <t xml:space="preserve"> Alat Alat Kelengkapan Rapat Dewan</t>
  </si>
  <si>
    <t>Jumlah peralatan rapat dewan menurut jenisnya (Jenis)</t>
  </si>
  <si>
    <t>PENDAPATAN, PENGELOLAAN KEUANGAN DAERAH</t>
  </si>
  <si>
    <t>Program peningkatan dan Pengembangan pengelolaan keuangan daerah</t>
  </si>
  <si>
    <t>Penyusunan Standar Satuan Harga</t>
  </si>
  <si>
    <t>Penyusunan APBD, APBD-P TA 2014 dan Penyusunan APBD TA 2015</t>
  </si>
  <si>
    <t>Jumlah Macam APBD yg disusun (Macam)</t>
  </si>
  <si>
    <t>Penyusunan rancangan peraturan KDH tentang penjabaran pertanggungjawaban pelaksanaan APBD</t>
  </si>
  <si>
    <t>Jumlah rancangan peraturan KDH tentang penjabaran pertanggungjawaban pelaksanaan APBD yg disusun (rancangan perda)</t>
  </si>
  <si>
    <t>Sistem informasi keuangan daerah</t>
  </si>
  <si>
    <t>Jumlah Sistem informasi keuangan daerah (Sistim)</t>
  </si>
  <si>
    <t>Sosialisasi Peraturam Menteri Dalam Negeri Tentang Pedoman Penyusunan APBD TA. 2015</t>
  </si>
  <si>
    <t>Jumlah kegiatan pelaksanaan Sosialisasi Peraturam Menteri Dalam Negeri Tentang Pedoman Penyusunan APBD TA. 2015 (Kali kegiatan)</t>
  </si>
  <si>
    <t>Peningkatan manajemen aset/barang daerah</t>
  </si>
  <si>
    <t>Jumlah pelaksanaan kegiatan Peningkatan manajemen aset/barang daerah (Pelaksanaan kegiatan)</t>
  </si>
  <si>
    <t>Reevaluasi/apraisal aset/barang daerah</t>
  </si>
  <si>
    <t>Jumlah aset/barang daerah yg di Reevaluasi/di apraisal (jenis/macam barang)</t>
  </si>
  <si>
    <t>Intensifikasi dan Ekstensifikasi sumber-sumber pendapatan daerah</t>
  </si>
  <si>
    <t>Intensifikasi dan EkstensifikasiJumlah potensi dan sumber-sumber pendapatan daerah yg diintensifikasi dan di ekstensifikasi (Sumber pendapatan)</t>
  </si>
  <si>
    <t>Penyusunan Standar Biaya Umum</t>
  </si>
  <si>
    <t>Jumlah jenis Barang/jasa yg disusun Standar Biaya Umumnya (jenis barang dan jasa)</t>
  </si>
  <si>
    <t>Pengendalian Keuangan Daerah</t>
  </si>
  <si>
    <t>Jumlah kegiatan Pengendalian Keuangan Daerah (kegiatan)</t>
  </si>
  <si>
    <t>Pemutahiran Data/Pemetaan Potensi PBB-P2)</t>
  </si>
  <si>
    <t>Jumlah jenis Data/Pemetaan Potensi PBB-P2 yg dimutahirkan (Jenis data)</t>
  </si>
  <si>
    <t>Rekonsiliasi Data Pendapatan dan Belanja Daerah</t>
  </si>
  <si>
    <t>Jumlah jenis/macam Data Pendapatan dan Belanja Daerah yg direkonsiliasi (jenis/macam)</t>
  </si>
  <si>
    <t>Rekonsiliasi Pajak PPN dan PPh</t>
  </si>
  <si>
    <t>Jumlah jenis/macam Pajak PPN dan PPh yg di rekonsiliasi (jenis/macam)</t>
  </si>
  <si>
    <t>Penyusunan Penelitian dan Pengesahan DPA, DPPA SKPD</t>
  </si>
  <si>
    <t>Jumlah DPA, DPPA SKPD yg diteliti dan disyahkan (DPA, DPPA SKPD)</t>
  </si>
  <si>
    <t xml:space="preserve">Penelitian RKA </t>
  </si>
  <si>
    <t>Jumlah RKA yg diteliti</t>
  </si>
  <si>
    <t>Rapat Evaluasi dan Koordinasi Penerimaan Pendapatan Daerah</t>
  </si>
  <si>
    <t>Jumlah kegiatan Rapat Evaluasi dan Koordinasi Penerimaan Pendapatan Daerah (Kali Kegiatan)</t>
  </si>
  <si>
    <t>Penyusunan laporan Semesteran</t>
  </si>
  <si>
    <t>Monitoring dan Evaluasi PAD/PBB</t>
  </si>
  <si>
    <t>Jumlah jenis/macam PAD/PBB yg dimonev (jenis/macam)</t>
  </si>
  <si>
    <t>Sistem Informasi Pengelolaan Gaji</t>
  </si>
  <si>
    <t>Jumlah Sistem Informasi Pengelolaan Gaji yg dibangun (Sistem)</t>
  </si>
  <si>
    <t>Pengelolaan PBB Pedesaan Perkotaan Berbasis SISMIOP</t>
  </si>
  <si>
    <t>INSPEKTORAT</t>
  </si>
  <si>
    <t>Program Peningkatan Sistem Pengawasan Internal dan Pengendalian Pelaksanaan Kebijakan KDH.</t>
  </si>
  <si>
    <t>Pelaksanaan Pengawasan Internal Secara Berkala</t>
  </si>
  <si>
    <t>Jumlah Kegiatan internal yg diawasi/ditangani menurut jenisnya (kegiatan)</t>
  </si>
  <si>
    <t>Penanganan Kasus Pengaduan di Lingkungan Pemerintah Daerah</t>
  </si>
  <si>
    <t>Jumlah kasus pengaduan internal yg ditangani (Kasus)</t>
  </si>
  <si>
    <t>Tindak Lanjut Hasil Temuan Pengawasan</t>
  </si>
  <si>
    <t>Jumlah kasus hasil temuan pengawasan yg ditindak lanjuti (Kasus)</t>
  </si>
  <si>
    <t>PELAYANAN PERIZINAN TERPADU DAN PENANAMAN MODAL</t>
  </si>
  <si>
    <t>Program Peningkatan Promosi dan Kerjasama Investasi</t>
  </si>
  <si>
    <t>Peningkatan Keg. Pemantauan, Pembinaan &amp; Pengawasan Pelaksanaan Penanaman Modal</t>
  </si>
  <si>
    <t>Jumlah kegiatan pemantauan, pembinaan, pengawasan pelaksanaan penanaman modal (Kegiatan)</t>
  </si>
  <si>
    <t>Penyelenggaraan Pameran Investasi</t>
  </si>
  <si>
    <t>Jumlah penyelenggaraan pameran investasi</t>
  </si>
  <si>
    <t>Program Peningkatan Iklim investasi dan Realisasi Investasi</t>
  </si>
  <si>
    <t>Pengembangan Sistem Informasi Penanaman Modal di Daerah</t>
  </si>
  <si>
    <t>Jumlah kegiatan yg di Monitoring/ Evaluasi /Pelaporan (Kegiatan)</t>
  </si>
  <si>
    <t>Program Penataan Peraturan Perundang-undangan</t>
  </si>
  <si>
    <t>Publikasi Peraturan Perundang-Undangan</t>
  </si>
  <si>
    <t>Jumlah pubikasi perundang undangan (Kali)</t>
  </si>
  <si>
    <t>&gt;75</t>
  </si>
  <si>
    <t>75</t>
  </si>
  <si>
    <t>&gt;50%</t>
  </si>
  <si>
    <t>&gt;50</t>
  </si>
  <si>
    <t>&gt;70%</t>
  </si>
  <si>
    <t>&gt;70</t>
  </si>
  <si>
    <t>&gt;65%</t>
  </si>
  <si>
    <t>&gt;65</t>
  </si>
  <si>
    <t>&gt;80</t>
  </si>
  <si>
    <t>&gt;85</t>
  </si>
  <si>
    <t>&gt;60</t>
  </si>
  <si>
    <t>Pelaksanaan Musyawarah Pembangunan Desa</t>
  </si>
  <si>
    <t>Program Peningkatan Efisiensi Perdagangan Dalam Negeri</t>
  </si>
  <si>
    <t>Tingkat Layanan administrasi yang tepat waktu</t>
  </si>
  <si>
    <t xml:space="preserve">Presentase Tingkat Pengembangan Nilai Budaya </t>
  </si>
  <si>
    <t>Tingkat ketersedian sarana/prasarana parawisata dalam pengembangan destinasi kepariwisataan (%)</t>
  </si>
  <si>
    <t>Persentase Partisipasi peranan Pemuda dalam Kegiatan Kepemudaan (%)</t>
  </si>
  <si>
    <t>Persentase  Ketersediaan data/laporan pengelolaan SDA(%)</t>
  </si>
  <si>
    <t>&gt;90</t>
  </si>
  <si>
    <t>Jumlah barang dan jasa menurut jenisnya yg mempunyai standar harga (Dok)</t>
  </si>
  <si>
    <t>….</t>
  </si>
  <si>
    <t>KECAMATAN</t>
  </si>
  <si>
    <t>Program Peningkatan Partisipasi Masyarakat Dalam Membangun Desa</t>
  </si>
  <si>
    <t>Peningkatan Pembinaan Masyarakat</t>
  </si>
  <si>
    <t>Jumlah Pokmas yg mendapat pembinaan (Pokmas)</t>
  </si>
  <si>
    <t>Dukungan Operasional Kelurahan</t>
  </si>
  <si>
    <t>Jumlah kelurahan yg mendapat dukungan dana operasional kantor</t>
  </si>
  <si>
    <t>Jumlah Kegiatan Koordinasi dan Deseminasi Pengendalian, evaluasi, pelaporan pelaksanaan dana DAK dan TP (Kali Kegiatan)</t>
  </si>
  <si>
    <t>Jumlah Gedung Sekolah yg rehab/revitalisasi (Unit)</t>
  </si>
  <si>
    <t>Jumlah Penyelenggaraan Ujian Paket A setara SD  (Keg/org)</t>
  </si>
  <si>
    <t>Jumlah Penyelenggaraan Ujian Paket B setara SMP (Keg/orang)</t>
  </si>
  <si>
    <t>Jumlah Kegiatan Pembinaan Minat, Bakat &amp; Kreativitas Siswa  (orang)</t>
  </si>
  <si>
    <t>Presentase pengembangan nilai seni dan budaya dalam pengelolaan keragaman budaya(%)</t>
  </si>
  <si>
    <t>Jumlah Penyelenggaraan Ujian Paket C setara SMU (Keg/orang)</t>
  </si>
  <si>
    <t>Jumlah Pelaksanaan dimonev. (Kegiatan)</t>
  </si>
  <si>
    <t>Persentase Guru yang memenuhi standar kompetensi</t>
  </si>
  <si>
    <t>Jumlah data PTK di Kecamatan (Dok)</t>
  </si>
  <si>
    <t>Jumlah guru yg memperoleh pembinaan (Sekolah)</t>
  </si>
  <si>
    <t>Jumlah Anak yang diberikan MP-ASI ( 6 -24 Bln Gakin )</t>
  </si>
  <si>
    <t>Persentase desa yang memiliki Tokoh Agama (TOGA) dan Tokoh Masyarakat (TOMA) yang aktif memberikan penyuluhan KB.</t>
  </si>
  <si>
    <t>Jumlah Rumah Tangga yang telah menerapkan PHBS         (%)</t>
  </si>
  <si>
    <t>Cakupan Penduduk Miskin yang mendapatkan Pelayanan Kesehatan (%)</t>
  </si>
  <si>
    <t>Program pengadaan, peningkatan sarana dan prasarana rumah sakit/rumah sakit jiwa/rumah sakit paru-paru/rumah sakit mata</t>
  </si>
  <si>
    <t>Presentase pemenuhan  mutu dan pelayanan medik sesuai standar(%)</t>
  </si>
  <si>
    <t>Peningkatan prasarana dan sarana Perhubungan (%)</t>
  </si>
  <si>
    <t>Peningkatan ketersediaan Sarana pengaman lalu lintas  (%)</t>
  </si>
  <si>
    <t>Jumlah rambu-rambu lalulintas yg terpasang (unit)</t>
  </si>
  <si>
    <t>Jumlah Dokumen Perencanaan Jaringan Irigasi</t>
  </si>
  <si>
    <t>Teridentifikasinya kawasan Strategis dan Cepat Tumbuh (%)</t>
  </si>
  <si>
    <t>Peningkatan Kerjasama Pembangunan Antar Daerah(%)</t>
  </si>
  <si>
    <t>Meningkatnya pelayanan administrasi kependudukan yang akuntabel(%)</t>
  </si>
  <si>
    <t>Tingkat ketersediaan Tenaga Kerja yang Kompetensi dan Produktif  (%)</t>
  </si>
  <si>
    <t>Persentase peningkatan keberdayaan masyarakat (%)</t>
  </si>
  <si>
    <t>Persentase partisipasi Masyarakat dalam Membangunan Desa (%)</t>
  </si>
  <si>
    <t>Peningkatan Indeks Pemberdayaan Gender (GEM)  dalam Pembangunan(%)</t>
  </si>
  <si>
    <t xml:space="preserve">Tersedianya tenaga pengendali keamanan lingkungan pemukiman </t>
  </si>
  <si>
    <t>Tingkat ketaatan masyarakat terhadap PERDA</t>
  </si>
  <si>
    <t>Tingkat Ketersediaan Akses mitigasi bencana (%)</t>
  </si>
  <si>
    <t>Tingkat Toleransi Masyarakat terhadap kehidupan beragama (%)</t>
  </si>
  <si>
    <t>persentase pemilikan izin pertanahan (%)</t>
  </si>
  <si>
    <t>Peningkatan kelancaran tugas kedinasan KDH/WKDH, sekda, asisten, staf ahli dan staf khusus (%)</t>
  </si>
  <si>
    <t>Meningkatnya Profesionalisme aparatur dibidang komunikasi dan Informasi pada setiap SKPD (%)</t>
  </si>
  <si>
    <t>Peningkatan Kualitas Kehidupan Beragama (%)</t>
  </si>
  <si>
    <t>Tingkat  Ketersediaan Sarana dan Prasarana Aparatur (%)</t>
  </si>
  <si>
    <t>Tingkat Pemenuhan Kebutuhan Peningkatan Kapasitas Anggota DPRD (%)</t>
  </si>
  <si>
    <t>Peningkatan Pengelolaan Keuangan Daerah (%)</t>
  </si>
  <si>
    <t>Tingkat pengawasan internal dan pengendalian pelaksanaan Kebijakan KDH (%)</t>
  </si>
  <si>
    <t>Peningkatan Kerjasama Investasi Penanaman Modal Daerah(%)</t>
  </si>
  <si>
    <t>Penurunan Pelanggaran Peraturan/PERDA bidang investasi</t>
  </si>
  <si>
    <t>Tingkat kepatuhan masyarakat terhadap peraturan perundang undangan(%)</t>
  </si>
  <si>
    <t>PILIHAN</t>
  </si>
  <si>
    <t>Program Peningkatan Kesejahteraan Petani</t>
  </si>
  <si>
    <t>Peningkatan Kemampuan Lembaga Petani</t>
  </si>
  <si>
    <t>Jumlah lembaga petani yg ditingkatkan kemampuanya</t>
  </si>
  <si>
    <t>Dukungan Pelaksanaan PEDA dan PENAS</t>
  </si>
  <si>
    <t>Jumlah Peserta PEDA dan PENAS menurut bidangnya (Orang)</t>
  </si>
  <si>
    <t>Program pemberdayaan ekonomi masyarakat pesisir</t>
  </si>
  <si>
    <t>Pembinaan kelompok ekonomi masyarakat pesisir</t>
  </si>
  <si>
    <t>Jumlah  kelompok ekonomi masyarakat pesisir yg mendapat pendampingan (Kelompok)</t>
  </si>
  <si>
    <t>Program rehabilitasi hutan dan lahan</t>
  </si>
  <si>
    <t>Koordinasi Penyelenggaraan Reboisasi dan Penghijauan Hutan</t>
  </si>
  <si>
    <t>Jumlah kegiatan koordinasi penyelenggaraan reboisasi dan penghijauan hutan</t>
  </si>
  <si>
    <t>Pembuatan bibit/benih tanaman kehutanan</t>
  </si>
  <si>
    <t>Jumlah bibit benih tanaman hutan (pohon)</t>
  </si>
  <si>
    <t>Pembinaan, pengendalian dan pengawasan gerakan rehabilitasi hutan dan lahan</t>
  </si>
  <si>
    <t>Jumlah lokasi yg dibina, dikendalikan dan diawasi</t>
  </si>
  <si>
    <t>Program Peningkatan Ketahanan Pangan Pertanian/Perkebunan</t>
  </si>
  <si>
    <t>Pengembangan desa mandiri pangan</t>
  </si>
  <si>
    <t>Jumlah desa yg dikembangkan jadi mandiri pangan</t>
  </si>
  <si>
    <t>Pengembangan Intensifikasi Tanaman Padi, Palawija</t>
  </si>
  <si>
    <t>Jumlah Desa pertanian padi yg dikembangkan intensifikasi tanaman padinya</t>
  </si>
  <si>
    <t>Pengadaan Hand Tractor :</t>
  </si>
  <si>
    <t>Jumlah hand tractor (Unit)</t>
  </si>
  <si>
    <t>Pengadaan Power Tresser :</t>
  </si>
  <si>
    <t>Peningkatan Produksi,Produktifitas dan Mutu Produk Pertanian</t>
  </si>
  <si>
    <t>Jumlah kegiatan yg dimonitor, dievaluasi dan dilaporkan (kegiatan)</t>
  </si>
  <si>
    <t>Forum Lintas Sektoral Bidang Pertanian Kelautan dan Kehutanan Tingkat Kecamatan dan Kabupaten</t>
  </si>
  <si>
    <t>Jumlah kesepakatan kebijakan dibidang pertanian yg diputuskan dalam forum</t>
  </si>
  <si>
    <t>Pemutakhiran Data Statistik  Pertanian</t>
  </si>
  <si>
    <t>Jumlah bidang data statistik menurut jenisya yg dimutahirkan (jenis data)</t>
  </si>
  <si>
    <t>Pengelolaan Lahan dan Air/PLA Bidang Panngan (Sharing Pembantuan)</t>
  </si>
  <si>
    <t>Jumlah lahan dan air/PLA bidang pangan yg dikelolah sharing pembatuan</t>
  </si>
  <si>
    <t>Musyawarah Perencanaan Pembangunan Pertanian</t>
  </si>
  <si>
    <t>Jumlah hasil kesepakatan kebijakan pembangunan bidang pertanian</t>
  </si>
  <si>
    <t>Program peningkatan penerapan teknologi pertanian/perkebunan</t>
  </si>
  <si>
    <t>Pengadaan sarana dan prasarana teknologi pertanian/perkebunan tepat guna</t>
  </si>
  <si>
    <t>Jumlah saran dan prasarana teknologi menurut desa pertanian</t>
  </si>
  <si>
    <t>Program Peningkatan Produksi Pertanian/ Perkebunan</t>
  </si>
  <si>
    <t>Pengembangan Bibit Unggul Pertanian/Perkebunan</t>
  </si>
  <si>
    <t>Jumlah desa yg mendapat bibit unggul menurut jenisnya</t>
  </si>
  <si>
    <t>Sertifikasi Bibit Unggul Pertanian/Perkebunan</t>
  </si>
  <si>
    <t>Jumlah bibit unggul yg bersertifikat menurut jenisnya</t>
  </si>
  <si>
    <t>Program pemberdayaan penyuluh pertanian/perkebunan lapangan</t>
  </si>
  <si>
    <t>Peningkatan kapasitas tenaga penyuluh pertanian/perkebunan</t>
  </si>
  <si>
    <t>Peningkatan kesejahteraan tenaga penyuluh pertanian/perkebunan</t>
  </si>
  <si>
    <t>Jumlah tenaga penyuluh yg mendapat peningkatan kesejahtraan</t>
  </si>
  <si>
    <t>Operasional/Pemeliharaan BPK</t>
  </si>
  <si>
    <t>Program pengembangan budidaya perikanan</t>
  </si>
  <si>
    <t>Pembinaan dan pengembangan perikanan</t>
  </si>
  <si>
    <t>Jumlah Kelompok budidaya perikanan yg mendapat pendampingan pengembangan budidaya</t>
  </si>
  <si>
    <t>Program pengembangan perikanan tangkap</t>
  </si>
  <si>
    <t>Pendampingan pada kelompok nelayan perikanan tangkap</t>
  </si>
  <si>
    <t>Jumlah Kelompok perikanan tangkap yg mendapat pendampingan pengembangan usaha tangkap</t>
  </si>
  <si>
    <t>Program pencegahan dan penanggulangan penyakit ternak</t>
  </si>
  <si>
    <t>Pemeliharaan kesehatan dan pencegahan penyakit menular ternak</t>
  </si>
  <si>
    <t>Pengawasan perdagangan ternak antar daerah</t>
  </si>
  <si>
    <t>Jumlah jangkauan pengawasan perdangangan ternak antar daerah</t>
  </si>
  <si>
    <t>Pembibitan dan Perawatan Ternak</t>
  </si>
  <si>
    <t>Jumlah Kelompok peternak yg mendapat pendampingan pengembangan usaha ternak</t>
  </si>
  <si>
    <t>Program Pemanfaatan sumberdaya Hutan</t>
  </si>
  <si>
    <t>Rekonsiliasi Penerimaan Negara Bukan Pajak</t>
  </si>
  <si>
    <t>Jumlah penerimaan negara bukan pajak sektor kehutanan (Rupiah)</t>
  </si>
  <si>
    <t>PERTANIAN, PERKEBUNAN, DAN KEHUTANAN</t>
  </si>
  <si>
    <t>Peningkatan Pengetahuan dan Keterampilan Agribisnis Kelompok Tani(%)</t>
  </si>
  <si>
    <t>Peningkatan Produktifitas Masyarakat Pesisir (%)</t>
  </si>
  <si>
    <t>Peningkatan rehabilitasi lahan kritis/lahan marginal/lahan pasca tambang (%)</t>
  </si>
  <si>
    <t>Tingkat Ketersediaan Pangan(%)</t>
  </si>
  <si>
    <t>Peningkatan Sentra Produksi yang Menerapkan Teknologi Pertanian(%)</t>
  </si>
  <si>
    <t>Persentase peningkatan hasil pertanian  (%)</t>
  </si>
  <si>
    <t>Peningkatan Pendampingan Kelompok Pembudidaya Ikan(%)</t>
  </si>
  <si>
    <t>Peningkatan Pemberdayaan Penyuluh(%)</t>
  </si>
  <si>
    <t>Terkendalinya penyebaran penyakit ternak(%)</t>
  </si>
  <si>
    <t>Peningkatan Produksi hasil kehutanan(%)</t>
  </si>
  <si>
    <t>Ekstensifikasi Produksi Pertanian (Ha)</t>
  </si>
  <si>
    <t>Program Peningkatan Produksi Hasil Peternakan</t>
  </si>
  <si>
    <t>ENERGI DAN SUMBERDAYA MINERAL</t>
  </si>
  <si>
    <t>Program Pembinaan dan Pengawasan Bidang Pertambangan</t>
  </si>
  <si>
    <t>Koordinasi dan pendataan hasil produksi dibidang pertambangan</t>
  </si>
  <si>
    <t>Jumlah hasil produksi pertambangan yg dikoordinasikan dan didata hasilnya (jenis) PDRB bid Pertambangan</t>
  </si>
  <si>
    <t>Pembinaan dan Pengawasan Potensi Sumber Daya Mineral</t>
  </si>
  <si>
    <t>Jumlah Potensi sumber daya mineral yg diawasi dan dibina</t>
  </si>
  <si>
    <t>Pemantauan Reklamasi Lahan Pasca Tambang</t>
  </si>
  <si>
    <t>Jumlah Perusahaan Tambang pasca tambang yg dipantau pelaksanaan Reklamasinya (Perusahaan)</t>
  </si>
  <si>
    <t>Pengadaan Alat Survey Geologi</t>
  </si>
  <si>
    <t>Jumlah alat survei menurut jenisnya</t>
  </si>
  <si>
    <t>Program Pengawasan dan Penertiban Kegiatan Pertambangan  Rakyat yang Berpotensi Merusak Lingkungan</t>
  </si>
  <si>
    <t>Persentase kegiatan pertambangan rakyat yg tidak merusak lingkungan (%)</t>
  </si>
  <si>
    <t>Pengawasan Penertiban Kegiatan Pertambangan Rakyat</t>
  </si>
  <si>
    <t>Jumlah kegiatan pertambangan rakyat yg ditertibkan dan diawasi (Kegiatan Pertambangan)</t>
  </si>
  <si>
    <t>Penyebaran Peta Daerah Rawan Bencana Alam Geologi</t>
  </si>
  <si>
    <t>Program Pembinaan dan Pengembangan Bidang Ketenagalistrikan</t>
  </si>
  <si>
    <t>Koordinasi Pengembangan Ketenaga Listrikan</t>
  </si>
  <si>
    <t>Penyambungan Jaringan Listrik</t>
  </si>
  <si>
    <t>Panjang jaringan listrik yg tersambung (Km)</t>
  </si>
  <si>
    <t>Pemasangan Lampu Jalan dan Lampu Hias</t>
  </si>
  <si>
    <t>Jumlah titik pemasangan lampu jalan (titik)</t>
  </si>
  <si>
    <t>Program Pembinaan dan Pengawasan Bidang Ketenagalistrikan</t>
  </si>
  <si>
    <t>Persentase Pembinaan dan pengawasan ketenagalistrikan terhadap potensi kenagalistrikan yg ada (%)</t>
  </si>
  <si>
    <t>Pembangunan PLTMH</t>
  </si>
  <si>
    <t>Jumlah PLTMH yg dibangun</t>
  </si>
  <si>
    <t>Program Pembinaan dan Pengawasan Bidang Migas</t>
  </si>
  <si>
    <t>Persentase usaha bidang Migas yg dikendalikan/dibina dan diawasi (%)</t>
  </si>
  <si>
    <t xml:space="preserve">Pengendalian dan Pengawasan pendistribusian BBM </t>
  </si>
  <si>
    <t>Jumlah Jaringan Distribusi BBM yg dikendalaikan dan diawasi (Penyalur)</t>
  </si>
  <si>
    <t>Pemantauan Produksi Migas</t>
  </si>
  <si>
    <t>Jumlah Lokasi yg memproduksi Migas yg dipantau hasil produksinya (Lokasi)</t>
  </si>
  <si>
    <t>Koordinasi dan Pendataan Bagihasil migas</t>
  </si>
  <si>
    <t>Jumlah koordinasi dan pendataan bagi hasil migas (Kali)</t>
  </si>
  <si>
    <t>Jumlah Lokasi yg dimonev. (Kecamatan)</t>
  </si>
  <si>
    <t>Menurunnya tingkat kerusakan lahan dalam pengelolaan pertambangan (%)</t>
  </si>
  <si>
    <t>Rasio Kebutuhan Listrik masyarakat (%)</t>
  </si>
  <si>
    <t>Tingkat Pemenuhan Kebutuhan Sarana dan Prasarana Kerja Aparatur Sesuai Standar(%)</t>
  </si>
  <si>
    <t>Peningkatan Kapasitas Sumberdaya Aparatur(%)</t>
  </si>
  <si>
    <t>SETIAP SKPD</t>
  </si>
  <si>
    <t>Pendidikan Pelatihan Formal</t>
  </si>
  <si>
    <t xml:space="preserve">Program peningkatan pengembangan sistem pelaporan capaian kinerja dan keuangan </t>
  </si>
  <si>
    <t>Penyusunan Laporan Pencapaian Kinerja dan Ikhtisar Realisasi Kinerja SKPD</t>
  </si>
  <si>
    <t>Jumlah jenis Laporan Pencapaian Kinerja dan Ikhtisar Realisasi Kinerja SKPD yg disusun (jenis laporan)</t>
  </si>
  <si>
    <t>pelaporan capaian kinerja dan Keuangan yg tepat waktu (%)</t>
  </si>
  <si>
    <t>Program Peningkatan Disiplin Aparatur</t>
  </si>
  <si>
    <t>Pengadaan Pakaian Khusus / Lapangan RS</t>
  </si>
  <si>
    <t>Jumlah Pakaian Khusus / Lapangan RS (Pasang)</t>
  </si>
  <si>
    <t>Tingkat kedisiplinan Aparatur(%)</t>
  </si>
  <si>
    <t xml:space="preserve">Evaluasi Kelembagaan Organisasi Perangkat Daerah </t>
  </si>
  <si>
    <t>Jumlah Kelembagaan Organisasi Perangkat Daerah yg  dievaluasi menurut jenisnya (SKPD)</t>
  </si>
  <si>
    <t>Penyusunan Pelaporan Akhir Tahun</t>
  </si>
  <si>
    <t>Jumlah pelaporan akhir tahun yg disusun (jenis pelaporan)</t>
  </si>
  <si>
    <t>Pemeliharaan Rutin/Berkala Perlengkapan Gedung Kantor</t>
  </si>
  <si>
    <t>Jumlah perlengkapan gedung kantor yg dirawat / terpelihara (Unit)</t>
  </si>
  <si>
    <t>Pengadaan Pakaian Dinas Beserta Kelengkapannya</t>
  </si>
  <si>
    <t>Jumlah pakaian dinas beserta kelengkapanya menurut jenisnya (pasang)</t>
  </si>
  <si>
    <t>Penyusunan Standar Operasional Prosedur (SOP) dan RKA</t>
  </si>
  <si>
    <t>Jumlah Penyusunan Buku Kebutuhan Pelayanan Kantor menurut Jenisnya (Dokumen)</t>
  </si>
  <si>
    <t>Rapat Kerja Kesehatan Daerah</t>
  </si>
  <si>
    <t>Jumlah Rapat Kerja Kesehatan (Kali)</t>
  </si>
  <si>
    <t>Disdikpora</t>
  </si>
  <si>
    <t>Dinkes &amp; KB</t>
  </si>
  <si>
    <t>RSUD</t>
  </si>
  <si>
    <t>BAPPEDA</t>
  </si>
  <si>
    <t>DUKCAPIL &amp; SOS NAKERTRANS</t>
  </si>
  <si>
    <t>KESBANGPOL &amp; POLPP</t>
  </si>
  <si>
    <t>SETDA</t>
  </si>
  <si>
    <t>SEKWAN</t>
  </si>
  <si>
    <t>DPPKAD</t>
  </si>
  <si>
    <t>P2T &amp; PENANAMAN MODAL</t>
  </si>
  <si>
    <t>DINAS PERTANIAN, PERKEBUNAN &amp; KEHUTANAN</t>
  </si>
  <si>
    <t>DINAS ESDM</t>
  </si>
  <si>
    <t>2.2. EVALUASI PELAKSANAAN PROGRAM DAN KEGIATAN RKPD SAMPAI TAHUN 2014 DAN REALISASI RPJMD 2013 - 2018</t>
  </si>
  <si>
    <t xml:space="preserve">        KABUPATEN MOROWALI UTARA</t>
  </si>
  <si>
    <t>Target Capaian Kinerja RPJM Tahun 2018 (Kab. Morowali (Induk))</t>
  </si>
  <si>
    <t>Indikator Kinerja Program (Outcome)/ Kegiatan (Output)</t>
  </si>
  <si>
    <t>10=(5+7+9)</t>
  </si>
  <si>
    <t>Jumlah Kesenian dan Budaya Yg Dikembangkan  menurut jenisnya (Seni dan budaya)</t>
  </si>
  <si>
    <t>Angka Partisipasi Murni (APM) Pendidikan Menengah, SMA/MA/ SMK (%)</t>
  </si>
  <si>
    <t>Jumlah Dokumen/ Arsip yg terdata/ Tertata menurut jenisnya (Dokumen)</t>
  </si>
  <si>
    <t xml:space="preserve"> Pengadaan Meubelair Sekolah</t>
  </si>
  <si>
    <t>Persentase Jumlah Pelayanan Pendidikan yg dimanage/ dikendalikan (%)</t>
  </si>
  <si>
    <t>Jumlah Sekolah yg mendapat dana BOS yg akan dilayani/ dikelola (Sekolah)</t>
  </si>
  <si>
    <t>Persentase puskesmas/ pustu/ poskesdes yang memenuhi standar mutu. (%)</t>
  </si>
  <si>
    <t>Jumlah Puskesmas yg mendapat pelayanan Revitalisasi/ peningkatan Pelayanan Kesehatan (puskesmas)</t>
  </si>
  <si>
    <t xml:space="preserve">Jumlah kegiatan puskesmas Kolonodale yg mendapatkan dana operasional dan pemeliharaan yg sesuai, menurut kebutuhannya (Kegiatan) </t>
  </si>
  <si>
    <t xml:space="preserve">Jumlah kegiatan puskesmas Beteleme yg mendapatkan dana operasional dan pemeliharaan yg sesuai, menurut kebutuhannya (Kegiatan) </t>
  </si>
  <si>
    <t xml:space="preserve">Jumlah kegiatan puskesmas Tomata yg mendapatkan dana operasional dan pemeliharaan yg sesuai, menurut kebutuhannya (Kegiatan) </t>
  </si>
  <si>
    <t xml:space="preserve">Jumlah kegiatan puskesmas Lee yg mendapatkan dana operasional dan pemeliharaan yg sesuai, menurut kebutuhannya (Kegiatan) </t>
  </si>
  <si>
    <t xml:space="preserve">Jumlah kegiatan puskesmas Tambayoli yg mendapatkan dana operasional dan pemeliharaan yg sesuai, menurut kebutuhannya (Kegiatan) </t>
  </si>
  <si>
    <t xml:space="preserve">Jumlah kegiatan puskesmas Pancamakmur yg mendapatkan dana operasional dan pemeliharaan yg sesuai, menurut kebutuhannya (Kegiatan) </t>
  </si>
  <si>
    <t xml:space="preserve">Jumlah kegiatan puskesmas Baturube yg mendapatkan dana operasional dan pemeliharaan yg sesuai, menurut kebutuhannya (Kegiatan) </t>
  </si>
  <si>
    <t xml:space="preserve">Jumlah kegiatan puskesmas Pandauke yg mendapatkan dana operasional dan pemeliharaan yg sesuai, menurut kebutuhannya (Kegiatan) </t>
  </si>
  <si>
    <t xml:space="preserve">Jumlah kegiatan puskesmas Mayumba yg mendapatkan dana operasional dan pemeliharaan yg sesuai, menurut kebutuhannya (Kegiatan) </t>
  </si>
  <si>
    <t xml:space="preserve">Jumlah kegiatan puskesmas Petumbea yg mendapatkan dana operasional dan pemeliharaan yg sesuai, menurut kebutuhannya (Kegiatan) </t>
  </si>
  <si>
    <t xml:space="preserve">Jumlah kegiatan puskesmas Molino yg mendapatkan dana operasional dan pemeliharaan yg sesuai, menurut kebutuhannya (Kegiatan) </t>
  </si>
  <si>
    <t>Persentase Wilayah Pemukiman yang berlingkungan Sehat (%)</t>
  </si>
  <si>
    <t>Proporsi Jumlah kasus penduduk yang mengidap Penyakit menular dlm setahun terhadap jumlah penduduk seluruhnya (%)</t>
  </si>
  <si>
    <t>Jumlah jenis standar Pelayanan  kesehatan (SPM) yg dievaluasi dan di kembangkan (Pelayanan)</t>
  </si>
  <si>
    <t>Jumlah obat obat rumah sakit menurut jenisnya yg diadakan Paket)</t>
  </si>
  <si>
    <t>Program Pengendalian dan Pengamanan Lalu lintas</t>
  </si>
  <si>
    <t>Persentase ketersediaan kelengkapan sarana dan prasana ke-binamargaan (%)</t>
  </si>
  <si>
    <t>Jumlah alat alat ukur dan bahan laboratorium ke-binamargaan (set)</t>
  </si>
  <si>
    <t>Jumlah panjang saluran irigasi / D.I. Yang direhab.</t>
  </si>
  <si>
    <t>Jumlah panjang/ D.I yg memperoleh dana Operasional/ pemeliharaan</t>
  </si>
  <si>
    <t>Persentase Ketersediaan data/ informasi yg dibutuhkan dalam perencanaan (%)</t>
  </si>
  <si>
    <t>Persentase wilayah strategi dan cepat tumbuh yg di kembangkan (%)</t>
  </si>
  <si>
    <t>Jumlah penanganan masalah2 strategis yg ditangani (jenis masalah)</t>
  </si>
  <si>
    <t>Jumlah peraturan ke-tenagakerjaan yg di-sosialisasikan (Peraturan)</t>
  </si>
  <si>
    <t>Jumlah macam bidang profil daerah yg disusun (Macam)</t>
  </si>
  <si>
    <t>Jumlah Organisasi Perempuan yg dibina (Organisasi/ Kelompok)</t>
  </si>
  <si>
    <t>Persentase Perempuan dan anak yg hidup layak (tdk terlantar) (%)</t>
  </si>
  <si>
    <t>Tingkat Kesadaran Politik Masyarakat (%)</t>
  </si>
  <si>
    <t>Tingkat Pemenuhan kebutuhan informasi kepada seluruh lapisan masyarakat (%)</t>
  </si>
  <si>
    <t>Jumlah sistem informasi kepegawaian daerah yg dibangun/ dikembangkan (Unit)</t>
  </si>
  <si>
    <t xml:space="preserve"> Tingkat capaian PAD sektor perdagangan dalam negeri terhadap potensi (target) daerah sektor perdagangan (%)</t>
  </si>
  <si>
    <t>Jumlah kegiatan dalam apbd yg dimonev dan dilaporkan pelaksanaanya  (kegiatan)</t>
  </si>
  <si>
    <t>Penurunan Pelanggaran Peraturan/PERDA (%)</t>
  </si>
  <si>
    <t>Jumlah desain yg akan di sayembarakan (macam desain)</t>
  </si>
  <si>
    <t>Jumlah Jama'ah Haji yg dilayani/ ditangani (Orang)</t>
  </si>
  <si>
    <t>Jumlah kegiatan Pelaksanaan PESPARAWI yg didukung/ ditangani (kegiatan)</t>
  </si>
  <si>
    <t>Jumlah kegiatan Pelaksanaan Utsawa Dharma Gita yg didukung/ ditangani (Kegiatan)</t>
  </si>
  <si>
    <t>Jumlah jenis dan macam laporan Semesteran yg disusun (Jenis/ macam)</t>
  </si>
  <si>
    <t>Jumlah Aplikasi hardware sismiop PBB Pedesaan Perkotaan Berbasis SISMIOP yg dibangun (aplikasi/ sistem)</t>
  </si>
  <si>
    <t>Jumlah sistem informasi yg di kembangkan</t>
  </si>
  <si>
    <t>Jumlah tenaga penyuluh  pertanian/ perkebunan yg ditingkatkan kapasitas profesinya</t>
  </si>
  <si>
    <t>Jumlah BPK yg mendapatkan dana untuk biaya operasional/ pemeliharaan Balai Penyuluh Kecamatan (BPK)</t>
  </si>
  <si>
    <t>Peningkatan produksi perikanan tangkap (%)</t>
  </si>
  <si>
    <t>Jumlah Kelompok peternak yg mendapat pendampingan pencegahan dan pe-nanggulangan penyakit ternak</t>
  </si>
  <si>
    <t>Tingkat Produktivitas hasil peternakan (%)</t>
  </si>
  <si>
    <t>Jumlah wilayah/ kawasan rawan bencana alam yg dipetakan (Kawasan)</t>
  </si>
  <si>
    <t>Jumlah pelaksanaan koordinasi pengembangan ke-tenagalistrikan (kali)</t>
  </si>
  <si>
    <t>Jumlah Kendaraan Dinas/ Oprasinal Kantor menurut Jenisnya (unit)</t>
  </si>
  <si>
    <t>Jumlah Aparatur yg Ikut Bimtek/Diklat Menurut Bidangnya  (Orang)</t>
  </si>
  <si>
    <t>PU  &amp;   PER-HUBUNGAN</t>
  </si>
  <si>
    <r>
      <t xml:space="preserve">KANTOR </t>
    </r>
    <r>
      <rPr>
        <b/>
        <sz val="10"/>
        <color theme="1"/>
        <rFont val="Bookman Old Style"/>
        <family val="1"/>
      </rPr>
      <t xml:space="preserve">PEMBERDAYAAN </t>
    </r>
    <r>
      <rPr>
        <b/>
        <sz val="13"/>
        <color theme="1"/>
        <rFont val="Bookman Old Style"/>
        <family val="1"/>
      </rPr>
      <t>MASY, PEREMPUAN &amp; PEMDES</t>
    </r>
  </si>
  <si>
    <t>Realisasi Target Kinerja Hasil Program dan Keluaran Kegiatan s/d Tahun 2013</t>
  </si>
  <si>
    <t>Target dan Realisasi Kinerja Program dan Keluaran Kegiatan Th 2014</t>
  </si>
  <si>
    <t>Target RKPD Th 2014</t>
  </si>
  <si>
    <t>Realisasi RKPD Th 2014</t>
  </si>
  <si>
    <t>Target Program /Kegiatan RKPD Th 2015</t>
  </si>
  <si>
    <t>Realisasi Capaian Program dan Kegiatan s/d tahun Th 2015</t>
  </si>
  <si>
    <t>Tingkat Capaian Realisasi Target Program dan Kegiatan s/d Th 2015 (%)</t>
  </si>
  <si>
    <t>Pembangunan Gedung Sekolah</t>
  </si>
  <si>
    <t>Pengembangan kurikulum, bahan ajar dan model pembelajaran pendidikan Anak Usia Dini</t>
  </si>
  <si>
    <t>Jumlah Kegiatan yang dilaksanakan (Keg)</t>
  </si>
  <si>
    <t>Publikasi dan Sosialisasi Pendidikan Anak Usia Dini</t>
  </si>
  <si>
    <t>Jumlah Kegiatan Publikasi dan Sosialisasi (Keg)</t>
  </si>
  <si>
    <t>Perkiraan Realisasi Capaian Target RPJM s/d Th 2015</t>
  </si>
  <si>
    <t>Pembinaan dan Pengembangan Kepramukaan</t>
  </si>
  <si>
    <t>Pelatihan Kompetensi tenaga pendidik</t>
  </si>
  <si>
    <t>Jumlah Guru yeng mengikuti Pelatihan</t>
  </si>
  <si>
    <t>Penyelenggaraan akreditasi sekolah dasar</t>
  </si>
  <si>
    <t>Jumlah sekolah yang diakreditasi</t>
  </si>
  <si>
    <t>Monitoring, evaluasi dan pelaporan</t>
  </si>
  <si>
    <t>Terlaksananya kegiatan Monev</t>
  </si>
  <si>
    <t>Jumlah Guru yg mengikluti Pelatihan  (Orang)</t>
  </si>
  <si>
    <t>Pembinaan Minat, Bakat &amp; Kreativitas siswa/LKS Siswa SMK</t>
  </si>
  <si>
    <t>Pembinaan Minat, Bakat &amp; Kreativitas siswa (O2SN, OSN, FLSN)</t>
  </si>
  <si>
    <t>MKKS SMA/MA dan SMK</t>
  </si>
  <si>
    <t>MGMP SMA/MA dan SMK</t>
  </si>
  <si>
    <t>Debat Bahasa Inggris dan Bahasa Indonesia</t>
  </si>
  <si>
    <t>Terlaksananya kegiatan Debat</t>
  </si>
  <si>
    <t>Program Pengembangan Kemitraan</t>
  </si>
  <si>
    <t>Pengembangan dan Penguatan informasi dan data base</t>
  </si>
  <si>
    <t>Tingkat Pengembangan Kemitraan(%)</t>
  </si>
  <si>
    <t>Peningkatan Peran Serta Masyarakat Dalam Pengembangan Pariwisata</t>
  </si>
  <si>
    <t>Pembinaan Usaha Pariwisata dan Pembentukan Kelompok Sadar Wisata</t>
  </si>
  <si>
    <t>Pembinaan Pendidikan Kursus dan Kelembagaan</t>
  </si>
  <si>
    <t>Jumlah Lembaga pendidikan non formal yang mendapatkan pembinaan (Lembaga)</t>
  </si>
  <si>
    <t>Pelayanan KIE</t>
  </si>
  <si>
    <t>Tingkat Pelayanan KIE</t>
  </si>
  <si>
    <t>Pembinaan Keluarga Berencana</t>
  </si>
  <si>
    <t>Jumlah Kegiatan Pembinaan yang dilaksanakan (Keg)</t>
  </si>
  <si>
    <t>Pengadaan Sarana Mobilitas Tim KB Keliling</t>
  </si>
  <si>
    <t>Jumlah Sarana Mobilitas Tim KB Keliling yang tersedia</t>
  </si>
  <si>
    <t>Jumlah Penyediaan Dana Operasaional dan Pemeliharaan Puskesmas (Rp.000)</t>
  </si>
  <si>
    <t>Program Pelayanan Kontasepsi</t>
  </si>
  <si>
    <t>Pelayanan Konseling KB</t>
  </si>
  <si>
    <t>Meningkatnya pemahaman masyarakat tentang kontrasepsi (%)</t>
  </si>
  <si>
    <t>Jumlah Kegiatan Konseling KB (Keg)</t>
  </si>
  <si>
    <t>Pelayanan KB Medis Operasi</t>
  </si>
  <si>
    <t>Jumlah Kegiatan Pelayanan KB Medis Operasi (Keg)</t>
  </si>
  <si>
    <t>Pengembangan Media Promosi dan informasi sadar hidup sehat.</t>
  </si>
  <si>
    <t>Jumlah media promosi yang dikembangkan (Unit)</t>
  </si>
  <si>
    <t>Peningkatan Pendidikan Tenaga Penyuluh Kesehatan</t>
  </si>
  <si>
    <t>Program Promosi Kesehatan Ibu, Bayi, dan anak melalui Kelompok kegiatan di Masyarakat</t>
  </si>
  <si>
    <t xml:space="preserve">Peningkatan kesehatan ibu, bayi dan anak </t>
  </si>
  <si>
    <t>Penyuluhan Kesehatan Ibu, Bayi dan Anak melalui Kelompok Kegiatan di Masyarakat</t>
  </si>
  <si>
    <t>Jumlah kegiatan penyuluhan Kesehatan kepada masyarakat (Kegiatan)</t>
  </si>
  <si>
    <t>Program Pengembangan Pusat Pelayanan Informasi dan konseling KRR</t>
  </si>
  <si>
    <t>Tersedianya pusat layanan dan  fasilitas KRR</t>
  </si>
  <si>
    <t>Pendirian Pusat Pelayanan Informasi dan Konseling keluarga KRR</t>
  </si>
  <si>
    <t>Jumlah pusat Pelayanan Informasi dan konseling keluarga KRR (Unit)</t>
  </si>
  <si>
    <t>Persentase tempat pengolahan air minum, TTU &amp; pemukiman yang memenuhi standar kesehatan (%)</t>
  </si>
  <si>
    <t>Sosialisasi Kebijakan Lingkungan Sehat</t>
  </si>
  <si>
    <t>Jumlah Kegiatan Sosialisasi yang dilakukan (Keg)</t>
  </si>
  <si>
    <t>Program Peningkatan Penanggulangan Narkoba, PMS termasuk HIV/AIDS</t>
  </si>
  <si>
    <t>Peningkatan penanggulangan narkoba, PMS  (%)</t>
  </si>
  <si>
    <t>Penyuluhan Penanggulangan Narkoba dan PMS di sekolah</t>
  </si>
  <si>
    <t>Jumlah Kegiatan Penyuluhan yang dilakukan (Keg)</t>
  </si>
  <si>
    <t>Jumlah pelayanan pencegahan penyakit menular menurut jenisnya (Keg)</t>
  </si>
  <si>
    <t>Program Pengembangan Model Operasional BKB-Posyandu-PADU</t>
  </si>
  <si>
    <t>Cakupan Peningkatan pelayanan kesehatan anak balita (%)</t>
  </si>
  <si>
    <t>Pengkajian Pengembangan Model Operasional BKB-Posyandu-PADU</t>
  </si>
  <si>
    <t>Tingkat Kajian yang dilaksanskan (%)</t>
  </si>
  <si>
    <t>Program Kemitraan  Peningkatan Pelayanan Kesehatan</t>
  </si>
  <si>
    <t>Peningkatan Kerjasama dalam pelayanan kesehatan (%)</t>
  </si>
  <si>
    <t>Kemitraan Asuransi dan Kesehatan Masyarakat</t>
  </si>
  <si>
    <t xml:space="preserve">Jumlah kemitraan yang dilakukan dalam pelayanan kesehatan masyarakat </t>
  </si>
  <si>
    <t>Penyuluhan Kesehatan anak balita</t>
  </si>
  <si>
    <t>Pengadaan Vaksin penyakit menuar</t>
  </si>
  <si>
    <t>Tingkat ketersediaan vaksin penyakit menular (%)</t>
  </si>
  <si>
    <t>Jumlah standar pelayanan kesehatan yg disusun menurut jenisnya  (jenis pelayanan)</t>
  </si>
  <si>
    <t>Pengadaan Meubelair Rumah Sakit</t>
  </si>
  <si>
    <t>Jumlah dan Jenis alat RS yang diadakan (unit)</t>
  </si>
  <si>
    <t>Penurunan Angka  Kematian Bayi dan ibu melahirkan dirumah sakitt (%)</t>
  </si>
  <si>
    <t>Penyusunan Standar Pedoman Praktek Kedokteran (Clinical Pateway)</t>
  </si>
  <si>
    <t>Ketersediaan Buku Standar Pedoman Praktek Kedokteran (Buku)</t>
  </si>
  <si>
    <t>Program Peningkatan Jalan dan Jembatan</t>
  </si>
  <si>
    <t>Peningkatan prasarana dan dan prasarana jalan dan jembatan(%)</t>
  </si>
  <si>
    <t>Peningkatan Jalan Ruas A sampai Z</t>
  </si>
  <si>
    <t>Panjang jaringan  jalan yang terbangun (Km)</t>
  </si>
  <si>
    <t>Pembinaan Pengembangan Jaringan Komunikasi dan Informasi</t>
  </si>
  <si>
    <t>Program Pembangunan Saluran drainase/gorong-gorong</t>
  </si>
  <si>
    <t>Kelancaran Pelaksanaan Pekerjaan Pembangunan Saluran Drainase (%)</t>
  </si>
  <si>
    <t>Perencanaan Pembangunan Saluran Drainase/Gorong-gorong</t>
  </si>
  <si>
    <t>Program Pembangunan Turap/Talud/ Bronjong</t>
  </si>
  <si>
    <t>Kelancaran Pelaksanaan Pekerjaan Pembangunan Turap/Talud/ Bronjong  (%)</t>
  </si>
  <si>
    <t>Pembangunan Turap/Talud/ Bronjong</t>
  </si>
  <si>
    <t>Panjang Turap/Talud/ Bronjong yang terbangun (Km)</t>
  </si>
  <si>
    <t>Penyediaan sarana/prasarana terminal, dermaga dan tambatan perahu sesuai kualifikasi(%)</t>
  </si>
  <si>
    <t>Pembangunan Halte Bus, Taxi, Gedung Terminal</t>
  </si>
  <si>
    <t>Program Pembangunan Sistem Informasi/Data Base Jalan dan Jembatan</t>
  </si>
  <si>
    <t>Ketersediaan Sistem Informasi/Data Base Jalan dan Jembatan (Unit)</t>
  </si>
  <si>
    <t>Penyusunan Sistem Informasi / Data Base Jalan</t>
  </si>
  <si>
    <t>&gt;40%</t>
  </si>
  <si>
    <t xml:space="preserve">Jumlah panjang/ D.I yg memperoleh dana Operasional/ pemeliharaan </t>
  </si>
  <si>
    <t>Pembangunan Jaringan Irigasi</t>
  </si>
  <si>
    <t>Jumlah Jaringan Irigasi yang terbangun</t>
  </si>
  <si>
    <t>Program Pengembangan Kinerja Pengelolaan Air Minum dan Air Limbah</t>
  </si>
  <si>
    <t>Penyediaan Prasarana dan Sarana Air Limbah</t>
  </si>
  <si>
    <t>Jumlah sarana air limbah komunal</t>
  </si>
  <si>
    <t>&gt;39,2%</t>
  </si>
  <si>
    <t>Penyusunan Profil Kabupaten Morowali Utara</t>
  </si>
  <si>
    <t xml:space="preserve">Penyusunan Profil Kecamatan </t>
  </si>
  <si>
    <t>Ketersediaan Buku Profil Kecamatan di Kabupaten Morowali Utara</t>
  </si>
  <si>
    <t>Penyusunan Indikator Pertumbuhan Ekonomi Kab. Morut</t>
  </si>
  <si>
    <t>Jumlah Buku Indikator Pertumbuhan ekonomi Kab. Morut</t>
  </si>
  <si>
    <t>Penyusunan Tabel Input Output Kab.Morowali Utara</t>
  </si>
  <si>
    <t>Jumlah Buku Tabel Input Output yang tersusun</t>
  </si>
  <si>
    <t>Indikator Kesejahteraan Rakyat Kab. Morut</t>
  </si>
  <si>
    <t>Jumlah Buku Indikator Kesejahteraan Rakyat (Indikator)</t>
  </si>
  <si>
    <t>Penghitungan Inflasi Daerah</t>
  </si>
  <si>
    <t>Buku hasil perhitungan inflasi daerah</t>
  </si>
  <si>
    <t>Penghitungan Nilai Tukar Petani (NTP)</t>
  </si>
  <si>
    <t>Buku hasil perhitungan NTP daerah</t>
  </si>
  <si>
    <t>Penyusunan Indeks Kemahalan Konstruksi (IKK)</t>
  </si>
  <si>
    <t>Buku Indeks Kemahalan Konstruksi (IKK)</t>
  </si>
  <si>
    <t>Peningkatan Kualitas data dalam rangka Optimalisasi dana Perimbangan (DAU+DAK)</t>
  </si>
  <si>
    <t>Tingkat kualitas data yang tersedia (%)</t>
  </si>
  <si>
    <t>&gt; 50%</t>
  </si>
  <si>
    <t>Penyusunan Rencana Aksi Daerah Penanggulangan Kemiskinan Daerah (RAD-PKD)</t>
  </si>
  <si>
    <t>Penurunan Tingkat Kemiskinan Daerah Kab. Morowali Utara (%)</t>
  </si>
  <si>
    <t>Koord. Penanggulangan Kemiskinan Berbasis Bedah Kampung (Sharing)</t>
  </si>
  <si>
    <t>Penyusunan Rencana Aksi Daerah Gas Rumah Kaca (RAD-GRK)</t>
  </si>
  <si>
    <t>Jumlah Penyusunan Rencana Aksi Daerah Gas Rumah Kaca (RAD-GRK)(Dokumen)</t>
  </si>
  <si>
    <t>Penyusunan Rancangan RPJPD</t>
  </si>
  <si>
    <t>Jumlah Rancangan RPJPD yg disusun (Dokumen)</t>
  </si>
  <si>
    <t>Evaluasi Pelaksanaan RKPD</t>
  </si>
  <si>
    <t>Dokumen Evaluasi RKPD</t>
  </si>
  <si>
    <t>Sinkronisasi Program dan Kegiatan Pembangunan Daerah</t>
  </si>
  <si>
    <t>Tingkat kesesuaian program/kegiatan dengan hasil yang diharapkan (%)</t>
  </si>
  <si>
    <t>Penyusunan Profil Sarana/Prasarana Wilayah</t>
  </si>
  <si>
    <t>Jumlah Buku Profil Sarana/ prasarana wilayah (Dok/Buku)</t>
  </si>
  <si>
    <t>Penyusunan Rencana Umum Penanaman Modal Daerah Kab. Morut</t>
  </si>
  <si>
    <t>Jumlah Dokumen RUPM Kab. Morut (Dok)</t>
  </si>
  <si>
    <t>Penyusunan Rencana Aksi Daerah Pemberantasan Korupsi (RAD-PK)</t>
  </si>
  <si>
    <t>Jumlah Dokumen RAD-PK yang tersedia</t>
  </si>
  <si>
    <t>Penyusunan Profil Permasalahan Kesejahteraan Sosial</t>
  </si>
  <si>
    <t>Pemenuhan Data Profil Kesejahteraan Sosial (Dok)</t>
  </si>
  <si>
    <t>Koordinasi dan Kosultasi PKH,KUBE, KAT, dan PMKS Lainnya</t>
  </si>
  <si>
    <t>Jumlah kegiatan Koordinasi dan Kosultasi PKH, KUBE, KAT dan PMKS lainnya (Keg)</t>
  </si>
  <si>
    <t>Monitoring dan Evaluasi Pelaporan Pemberdayaan Fakir Miskin, KAT, dan PMKS Lainnya</t>
  </si>
  <si>
    <t>Jumlah Kegiatan Monev (Keg)</t>
  </si>
  <si>
    <t>Pelatihan Tenaga Pengelola SIAK</t>
  </si>
  <si>
    <t>Jumlah Tenaga Pengelola SIAK yang terlatih (Org)</t>
  </si>
  <si>
    <t>Rapat koordinasi Kependudukan</t>
  </si>
  <si>
    <t>Jumlah Kegiatan Rapat Koordinasi (Keg)</t>
  </si>
  <si>
    <t>&gt;55%</t>
  </si>
  <si>
    <t>Penyusunan Data Base Tenaga Kerja</t>
  </si>
  <si>
    <t>Jumlah jenis data base Tenaga Kerja yg tersusun (database penduduk)</t>
  </si>
  <si>
    <t>Jenis Informasi Bursa Tenaga Kerja/Lowongan kerja yg dapat di berikan kepada para pencari kerja (Jenis)</t>
  </si>
  <si>
    <t>Fasilitasi penyelesaian prosedur pemberian perlindungan hukum dan jaminan sosial ketenagakerjaan</t>
  </si>
  <si>
    <t>Jumlah Fasilitasi yang dapat dilakukan (Keg)</t>
  </si>
  <si>
    <t>Peningkatan pengawasan, perlindungan dan penegakan hukum terhadap  keselamatan dan kesehatan kerja</t>
  </si>
  <si>
    <t>Tingkat penurunan pelanggaran hukum (%)</t>
  </si>
  <si>
    <t>Program Pembinaan Panti Asuhan/panti jompo</t>
  </si>
  <si>
    <t>Presentase pembinaan panti asuhan (%)</t>
  </si>
  <si>
    <t>Operasi dan pemeliharaan sarana dan prasarana panti asuhan/jompo</t>
  </si>
  <si>
    <t>Jumlah panti asuhan yang terpelihara (unit</t>
  </si>
  <si>
    <t>Program Pemberdayaan Kelembagaan Kesejahteraan Sosial</t>
  </si>
  <si>
    <t>Peningkatan Kualitas SDM Kesejahteraan Sosial Masyarakat</t>
  </si>
  <si>
    <t>Persentase ketersediaan data/ informasi profil desa disetiap desa (%)</t>
  </si>
  <si>
    <t>Penyusunan  Profile Desa</t>
  </si>
  <si>
    <t>Gelar TTG Tingkat Nasional</t>
  </si>
  <si>
    <t>Jumlah Kegiatan Gelas TTG yang terlaksana (Keg)</t>
  </si>
  <si>
    <t>Jumlah Pelaksanaan Musyawarah Pembangunan Desa (kali musyawarah)</t>
  </si>
  <si>
    <t>Lomba Desa</t>
  </si>
  <si>
    <t>Jumlah Pelaksanaan Kegiatan Lomba Desa (Keg)</t>
  </si>
  <si>
    <t>Pengamanan dan Pengawalan Pejabat dan Tamu VIP</t>
  </si>
  <si>
    <t>Jumlah Kegiatan Pengamanan Tamu (Keg)</t>
  </si>
  <si>
    <t>Program Penciptaan Iklim Usaha Kecil dan Menengah yang Kondusif</t>
  </si>
  <si>
    <t>Terciptanya Iklim UKM yang kondusif(%)</t>
  </si>
  <si>
    <t>Fasilitasi Pengembangan Usaha Kecil Menengah</t>
  </si>
  <si>
    <t>Jumlah Kegiatan yang dilakukan untuk menfasilitasi UKM (Keg)</t>
  </si>
  <si>
    <t>Penyediaan Pelayanan KDH/WKDH</t>
  </si>
  <si>
    <t xml:space="preserve">Pelaksanaan Kegiatan Sekda dan Asisten </t>
  </si>
  <si>
    <t>&gt;45%</t>
  </si>
  <si>
    <t>Jumlah Kegiatan penyelesain permasalahan sengketa lahan yg (Keg)</t>
  </si>
  <si>
    <t>Program Peningkatan Kualitas Kelembagaan Koperasi</t>
  </si>
  <si>
    <t>Meningkatkan kualitas koperasi yang tangguh, sehat dan mandiri (%)</t>
  </si>
  <si>
    <t>Pembinaan, Pengawasan, dan Penghargaan Koperasi berprestasi</t>
  </si>
  <si>
    <t>Jumlah Koperasi yang mendapatkan pembinaan (Kop)</t>
  </si>
  <si>
    <t>Jumlah kegiatan penyerapan anggaran yg dievaluasi (Keg)</t>
  </si>
  <si>
    <t>10</t>
  </si>
  <si>
    <t>Pelaksanaan Pengadaan Barang/Jasa Pemerintah melalui Unit Layanan Pengadaan (ULP)</t>
  </si>
  <si>
    <t>Pelaksanaan DESK APBD</t>
  </si>
  <si>
    <t>Jumlah SKPD yang mengikuti DESK</t>
  </si>
  <si>
    <t>Tingkat Kerjasama yang dilakukan antar PEMDA (%)</t>
  </si>
  <si>
    <t>Jumlah Pelaksanaan Pembinaan dan Pengendalian SDA</t>
  </si>
  <si>
    <t>Pembinaan dan Pengawasan PPNS dan HAM</t>
  </si>
  <si>
    <t>Jumlah Perda yg diawasi dan dibina pelaksanaanya oleh PPNS (Keg)</t>
  </si>
  <si>
    <t>Kebijakan program penanggulangan Kemiskinan</t>
  </si>
  <si>
    <t>Penyusunan Naskah Kajian Akademik Produk Hukum Daerah</t>
  </si>
  <si>
    <t>Jumlah Naskah akademik produk hukum yang disusun (Perda)</t>
  </si>
  <si>
    <t>Seleksi Penerimaan CPNS</t>
  </si>
  <si>
    <t>Kelancaran pelaksanaan seleksi CPNS</t>
  </si>
  <si>
    <t>Kegiatan Pelaksanaan Safari Ramadhan dan Halal bi Halal</t>
  </si>
  <si>
    <t>Kegiatan Pelaksanaan Pelayanan Jama'ah Haji</t>
  </si>
  <si>
    <t>Program Penyusunan ANJAB dan ABK</t>
  </si>
  <si>
    <t>Bimbingan Teknis ANJAB dan ABK</t>
  </si>
  <si>
    <t>Tingkat Pemenuhan informasi ANJAB dan ABK (%)</t>
  </si>
  <si>
    <t>Jumlah peserta bimbingan teknis penyusunan ANJAB dan ABK (Orang)</t>
  </si>
  <si>
    <t>Monitoring pelaksanaan ANJAB dan ABK</t>
  </si>
  <si>
    <t>Jumlah ANJAB dan ABK yang dimonitor (Keg)</t>
  </si>
  <si>
    <t>Program Akutabilitas Kinerja Instansi Pemerintah</t>
  </si>
  <si>
    <t>Tingkat Pemenuhan Akuntabilita Kinerja PEMDA (%)</t>
  </si>
  <si>
    <t>Penyusunan LAKIP PEMDA</t>
  </si>
  <si>
    <t>Terlaksananya Penyusunan LAKIP PEMDA (Dok)</t>
  </si>
  <si>
    <t>Program Evaluasi Kelembagaan Perangkat Daerah</t>
  </si>
  <si>
    <t>Tingkat Pelaksanaan Evaluasi Kelembagaan Perangkat Daerah(%)</t>
  </si>
  <si>
    <t>Penataan Kelembagaan Sesuai dengan Kebutuhan</t>
  </si>
  <si>
    <t>Evaluasi Kelembagaan Perangkat Daerah</t>
  </si>
  <si>
    <t>Program Tata Laksana dan Pelayanan Publik</t>
  </si>
  <si>
    <t>Bimbingan Teknis Penyusunan Standar Operasional Prosedur (SOP)</t>
  </si>
  <si>
    <t>Jumlah peserta BIMTEK SOP (Orang)</t>
  </si>
  <si>
    <t>Bimbingan Teknis Penyusunan Standar Pelayanan Publik (SPP)</t>
  </si>
  <si>
    <t>Jumlah peserta BIMTEK SPP (Orang)</t>
  </si>
  <si>
    <t>Pembangunan Gedung Kantor</t>
  </si>
  <si>
    <t>Jumlah Gedung yang terbangun (Unit)</t>
  </si>
  <si>
    <t>Pemeliharaan Rutin Berkala Kendaraan dinas operasional</t>
  </si>
  <si>
    <t>Peningkatan kapasitas sumberdaya aparatur(%)</t>
  </si>
  <si>
    <t>Jumlah peserta BIMTEK (Org)</t>
  </si>
  <si>
    <t>Penyusunan risalah/notulen rapat-rapat</t>
  </si>
  <si>
    <t>Jumlah Notulen/ risalah yang tersusun (Dok)</t>
  </si>
  <si>
    <t>Persentase alat kelengkapan DPRD yang terbentuk(%)</t>
  </si>
  <si>
    <t>Rapat-rapat  Alat Kelengkapan Rapat Dewan</t>
  </si>
  <si>
    <t>Rapat-rapat paripurna</t>
  </si>
  <si>
    <t>Kunjungan kerja pimpinan dan anggota DPRD dalam ddaerah</t>
  </si>
  <si>
    <t>Jumlah Kegiatan Kunjungan Kerja (Keg)</t>
  </si>
  <si>
    <t>Peningkatan kapasitas pimpinan dan anggota DPRD</t>
  </si>
  <si>
    <t>Jumlah Anggota yang mengikuti BIMTEK (orang)</t>
  </si>
  <si>
    <t>Sosialisasi Peraturan Perundang-undangan</t>
  </si>
  <si>
    <t>Orientasi/bimtek Anggota DPRD</t>
  </si>
  <si>
    <t>Jumlah Anggota dewan yang mengikuti orientasi (orang)</t>
  </si>
  <si>
    <t>Penyusunan Tata Tertip</t>
  </si>
  <si>
    <t>Jumlah Tata tertip yang disusun (Jenis)</t>
  </si>
  <si>
    <t>Pelantikan Pimpinan DPRD Kabupaten Morowali Utara</t>
  </si>
  <si>
    <t>Jumlah Pimpinan DPRD yang dilantik (org)</t>
  </si>
  <si>
    <t>Penyusunan Raperda Hak Inisiatif DPRD</t>
  </si>
  <si>
    <t>Jumlah Raperda yang tersusun (raperda)</t>
  </si>
  <si>
    <t>Sosialisasi Regulasi tentang pengelolaan keuangan daerah</t>
  </si>
  <si>
    <t>Jumlah kegiatan pelaksanaan Sosialisasi  (kegiatan)</t>
  </si>
  <si>
    <t>Intensifikasi dan Ekstensifikasi Jumlah potensi dan sumber-sumber pendapatan daerah yg diintensifikasi dan di ekstensifikasi (Sumber pendapatan)</t>
  </si>
  <si>
    <t>Penyusunan RKAP dan RKA</t>
  </si>
  <si>
    <t>Sosialisasi dan Pelaksanaan Audit Elektronik (E-Audit)</t>
  </si>
  <si>
    <t>Terlaksananya sosialisasi dan pelaksanaan E-Audit (Keg)</t>
  </si>
  <si>
    <t>Pelatihan Pengelolaan Keuangan Barang/Aset Daerah</t>
  </si>
  <si>
    <t>Jumlah perserta pelatihan (Org)</t>
  </si>
  <si>
    <t>Sosialisasi dan Penyusunan Raperda Pajak dan Retribusi Daerah</t>
  </si>
  <si>
    <t>Tingkat akutabilitas Keuangan daerah (%)</t>
  </si>
  <si>
    <t>Peningkatan Akuntabilitas Keuangan Daerah</t>
  </si>
  <si>
    <t>Program Peningkatan Kapasitas Sumber Daya Aparaut</t>
  </si>
  <si>
    <t>Persentase peningkatan Kapasitas Sumber Daya (%)</t>
  </si>
  <si>
    <t>Jumlah Aparatur yg Ikut Bimtek Menurut Bidangnya  (Orang)</t>
  </si>
  <si>
    <t>Pelatihan Sistem Pengawasan Internal Pemerintah</t>
  </si>
  <si>
    <t>Tingkat pelaporan capaian kinerja dan Keuangan yg tepat waktu (%)</t>
  </si>
  <si>
    <t>Review Keuangan PEMDA</t>
  </si>
  <si>
    <t>Jumlah Laporan Keuangan PEMDA yang direview (Laporan/Dok)</t>
  </si>
  <si>
    <t>Pelaksanan Persidangan Tuntuan ganti rugi keuangan dan Barang Daerah</t>
  </si>
  <si>
    <t>Jumlah kegiatan persidangan yang dilakukan (Keg)</t>
  </si>
  <si>
    <t>Program Sistem Pelayanan Informasi dan Perizinan</t>
  </si>
  <si>
    <t>Investasi Secara Elektonik (SPIPISE)</t>
  </si>
  <si>
    <t>Jumlah aplikasi yang dapat digunakan</t>
  </si>
  <si>
    <t>Program Pemanfaatan Potensi sumberdaya Hutan</t>
  </si>
  <si>
    <t>Peningktan Pemanfaatan SD Hutan(%)</t>
  </si>
  <si>
    <t>Pembentukan kesatuan pengelolaan hutan produksi</t>
  </si>
  <si>
    <t>Jumlah Kelompok pengelolah hutan produksi yang terbentuk (Klp)</t>
  </si>
  <si>
    <t>Pengembangan hasil hutan Non Kayu</t>
  </si>
  <si>
    <t>Jumlah hasil hutan non kayu yang dikembangkan (Jenis)</t>
  </si>
  <si>
    <t>Peningkatan PNBP (%)</t>
  </si>
  <si>
    <t>Optimalisasi Penerimaan Negara Bukan Pajak (PNBP)</t>
  </si>
  <si>
    <t>Penyediaan sarana dan prasarana pengawasan</t>
  </si>
  <si>
    <t>Jumlah sarana prasarana yang tersedia (Unit)</t>
  </si>
  <si>
    <t>Penilaian kelompok masyarakat pengawas</t>
  </si>
  <si>
    <t>Jumlah kelompok yang dinilai (Klp)</t>
  </si>
  <si>
    <t xml:space="preserve">Pelatihan Petani dan Pelaku Agribisnis </t>
  </si>
  <si>
    <t>Jumlah peserta pelatihan petani dan pelaku agribisnis (Org)</t>
  </si>
  <si>
    <t>Peningkatan Produksi,Produktifitas dan Mutu Produk Perkebunan (Sharing Pembantuan)</t>
  </si>
  <si>
    <t>Jumlah Ketersediaan Sharing Tugas Pembantuan Bidang Perkebunan (Rp.000)</t>
  </si>
  <si>
    <t>Program Peningkatan Ketahanan Pangan Pertanian/ Perkebunan</t>
  </si>
  <si>
    <t>'01</t>
  </si>
  <si>
    <t>Penanganan daerah rawan pangan</t>
  </si>
  <si>
    <t>Jumlah daerah rawan pangan yang dikendalikan (Kec)</t>
  </si>
  <si>
    <t>Tingkat Ketahanan Pangan Daerah (%)</t>
  </si>
  <si>
    <t>Monitoring, Evaluasi dan Pelaporan Kebijakan Subsidi Pertanian</t>
  </si>
  <si>
    <t>Pemantauan dan analisis akses pangan masyarakat</t>
  </si>
  <si>
    <t>Jumlah Ketersediaan Dukungan Pemantauan dan Analisis Pangan Masyarakat (Keg)</t>
  </si>
  <si>
    <t>Penanganan Pasca Panen dan pengolahan hasil pertanian</t>
  </si>
  <si>
    <t>Jumlah sarana penanganan pasca panen dan pengolahan hasil pertanian(Unit)</t>
  </si>
  <si>
    <t>Jumlah Peralatan/ bahan pengembangan intensifikasi tanaman padi, palawija</t>
  </si>
  <si>
    <t>Pengembangan Pertanian Pada Lahan Kering</t>
  </si>
  <si>
    <t>Peningkatan Luas Tanam Lahan Kering (Kec)</t>
  </si>
  <si>
    <t>Jumlah jenis bibit yang dikembangkan pada lahan kering</t>
  </si>
  <si>
    <t>Jumlah kegiatan forum yang dilaksanakan (Keg)</t>
  </si>
  <si>
    <t>Penyusunan Kesesuaian lahan Pertanian (igkultur ekologikal zone)</t>
  </si>
  <si>
    <t>Pemenuhan data kesesuaian lahan pertanian (Dok)</t>
  </si>
  <si>
    <t>Pengadaan sarana dan prasarana penyuluh pertanian</t>
  </si>
  <si>
    <t>Jumlah sarana dan prasarana penyuluh pertanian yang tersedia (Unit)</t>
  </si>
  <si>
    <t>Kegiatan Hari Pangan Sedunia</t>
  </si>
  <si>
    <t>Jumlah Ketersediaan Dukungan Kegiatan Hari Pangan Sedunia (Rp.000)</t>
  </si>
  <si>
    <t>Penyusunan Data Base Potensi Produk Pangan</t>
  </si>
  <si>
    <t>Pemenuhan data base/ informasi Potensi Produk Pangan (Dok)</t>
  </si>
  <si>
    <t>Operasional Tugas Pembantuan Peningkatan Produk Pangan /GP-PTT</t>
  </si>
  <si>
    <t>Tingkst ketersediaan dukungan operasional TP peningkatan produk Pangan /GP-PTT (Rp.000)</t>
  </si>
  <si>
    <t>Peningkatan rehabilitasi lahan kritis/lahan marginal/ lahan pasca tambang (%)</t>
  </si>
  <si>
    <t>Jumlah kegiatan Pembinaan, pengendalian, dan pengawasan gerakan rahbilitasi hutan (Keg)</t>
  </si>
  <si>
    <t>Jumlah Alat/bahan keg Pembinaan, pengendalian, dan pengawasan gerakan rahbilitasi hutan (Unit)</t>
  </si>
  <si>
    <t>Peningkatan Peran Serta Masyarakat dalam Rehabilitasi Hutan dan Lahan</t>
  </si>
  <si>
    <t>Jumlah Keg Rehabilitasi Hutan dan Lahan (Keg)</t>
  </si>
  <si>
    <t>Jumlah/jenis alat/bahan keg rehabilitasi Hutan dan lahan (Unit)</t>
  </si>
  <si>
    <t>Pembuatan Jalur Hijau</t>
  </si>
  <si>
    <t>Jumlah Kegiatan, Bahan dan alat Pembuatan Jalur Hijau (Keg, Unit)</t>
  </si>
  <si>
    <t>Pengendalian Lahan Kritis (reboisasi)</t>
  </si>
  <si>
    <t>Jumlah Kegiatan, Bahan dan alat Pengendalian Lahan Kritis (Keg, Unit)</t>
  </si>
  <si>
    <t>Program Perlindungan dan Konservasi Sumber daya Hutan</t>
  </si>
  <si>
    <t>Peningkatan Rehabilitasi Hutan dan Lahan(%)</t>
  </si>
  <si>
    <t>Jumlah kegiatan penyuluhan (Keg)</t>
  </si>
  <si>
    <t>Penyuluhan kesadaran masy. Mengenai dampak pengrusakan hutan</t>
  </si>
  <si>
    <t>Program peningkatan penerapan teknologi pertanian/ perkebunan</t>
  </si>
  <si>
    <t>Pengawasan dan Penertiban Kawasan Hutan</t>
  </si>
  <si>
    <t>Tingkat Pengawasan dan Penertiban Kawasan Hutan (%)</t>
  </si>
  <si>
    <t>Program Peningkatan Kesadaran dan Penegakan Hukum dalam Pendayagunaan Sumberdaya Laut</t>
  </si>
  <si>
    <t>Meningkatnya Kesadaran Masyarakat terhadap Hukum(%)</t>
  </si>
  <si>
    <t>Sosialisasi Undang-Undang Perikanan</t>
  </si>
  <si>
    <t>Jumlah peserta sosialisasi (Org)</t>
  </si>
  <si>
    <t>Program Peningkatan Pemasaran Hasil Produksi Pertanian/ Perkebunan</t>
  </si>
  <si>
    <t>Meningkatnya pemasaran hasil produksi (%)</t>
  </si>
  <si>
    <t>Promosi atas hasil produksi pertanian/perkebunan unggulan daerah</t>
  </si>
  <si>
    <t>Jumlah peserta Pelatihan pengembangan promosi atas hail produksi pertanian/ perkebunan (Org)</t>
  </si>
  <si>
    <t>Penelitian dan Pengembangan Teknologi Pertanian/ Perkebunan Tepat Guna</t>
  </si>
  <si>
    <t>Jumlah Kegiatan, alat dan bahan  Penelitian dan Pengembangan Teknologi Pertanian/ Perkebunan Tepat Guna (Keg/Unit)</t>
  </si>
  <si>
    <t>Jumlah sarana dan prasarana teknologi menurut desa pertanian (Unit JUT)</t>
  </si>
  <si>
    <t>Pengadaan Sarana dan Prasarana Perbenihan Pertanian</t>
  </si>
  <si>
    <t>Jumlah sarana dan prasarana perbenihan (Unit)</t>
  </si>
  <si>
    <t>Peningkatan luas areal tanam dan luas panen pertanian/ perkebunan (%)</t>
  </si>
  <si>
    <t>Penyediaan Sarana Produksi Pertanian/ Perkebunan</t>
  </si>
  <si>
    <t>Jumlah SAPRODI yang diserahkan (Unit)</t>
  </si>
  <si>
    <t>Jumlah Jenis Bibit Unggul yang tersedia (jenis)</t>
  </si>
  <si>
    <t>Penyediaan Bibit Unggul Perkebunan</t>
  </si>
  <si>
    <t>Jumlah Jenis Bibit Unggul Perkebunan yang tersedia (jenis)</t>
  </si>
  <si>
    <t>Program pemberdayaan penyuluh pertanian/ perkebunan lapangan</t>
  </si>
  <si>
    <t>Penyuluhan dan Pendampingan bagi Pertanian/ Perkebunan</t>
  </si>
  <si>
    <t>Jumlah Kegiatan Penyuluhan dan Pendampingan bagi Pertanian/ Perkebunan (Keg)</t>
  </si>
  <si>
    <t xml:space="preserve">Pengembangan Bibit Ikan Unggul </t>
  </si>
  <si>
    <t>Jumlah/Jenis Bibit Ikan Unggul yang dibudidayakan (Jenis)</t>
  </si>
  <si>
    <t>Peningkatan Sarana dan Prasarana Balai Benih Ikan</t>
  </si>
  <si>
    <t>Jumlah Sarana dan Prasarana Balai Benih Ikan (Unit)</t>
  </si>
  <si>
    <t>Program Perencanaan dan Pengembangan Hutan</t>
  </si>
  <si>
    <t>Tingkat Partisipasi Masyarakat dalam rehabilitasi hutan dan lahan (%)</t>
  </si>
  <si>
    <t>Pemeliharaan Tata Batas Kawasan Hutan</t>
  </si>
  <si>
    <t>Jumlah Kegiatan Pemeliharaan (Keg)</t>
  </si>
  <si>
    <t>Inventarisasi dan Identifikasi Hutan</t>
  </si>
  <si>
    <t>Pemenuhan Data  di Bidang Kehutanan (Dok)</t>
  </si>
  <si>
    <t>Tingkat Penularan penyakit menular ternak dapat dikendalikan (%)</t>
  </si>
  <si>
    <t>Jumlah Kegiatan Pemeliharaan Penyakit Ternak (Keg)</t>
  </si>
  <si>
    <t>Pengawasan Perdagangan Ternak antar Daerah</t>
  </si>
  <si>
    <t>Jumlah POS Pengawasan lalu lintas Ternak (Unit)</t>
  </si>
  <si>
    <t>Pengembangan Sarana dan Prasarana Perikanan Tangkap</t>
  </si>
  <si>
    <t>Jumlah Sarana dan Prasarana Perikanan Tangkap yang diserahkan kepada masyarakat (Unit)</t>
  </si>
  <si>
    <t>Peningkatan Penanganan Izin Usaha Perikanan dan Izin Alat Tangkap</t>
  </si>
  <si>
    <t>Jumlah Kegiatan Penanganan Izin Usaha Perikanan dan Izin Alat Tangkap (Keg)</t>
  </si>
  <si>
    <t>Peningkatan Sarana dan Prasarana Pangkalan Pendaratan Ikan</t>
  </si>
  <si>
    <t>Jumlah Sarana dan Prasarana Pangkalan Pendarata Ikan yang tersedia (Unit)</t>
  </si>
  <si>
    <t>Jumlah Kelompok perikanan tangkap yg mendapat pendampingan pengembangan usaha tangkap (Klp)</t>
  </si>
  <si>
    <t>Program Penyuluhan dan Pengembangan Sumber Daya Manusia Kehutanan</t>
  </si>
  <si>
    <t>Peningkatan Sumber Daya Manusia (%)</t>
  </si>
  <si>
    <t>Fasilitasi Pelaksanaan Jambore Penyuluh Kehutanan</t>
  </si>
  <si>
    <t>Jumlah peserta kegiatan Jambore Penyuluh Kehutanan (Org)</t>
  </si>
  <si>
    <t>Pembangunan Sarana dan Prasarana Pembibitan Ternak</t>
  </si>
  <si>
    <t>Jumlah sarana dan prasarana pembibitan ternak (Unit)</t>
  </si>
  <si>
    <t>Pengembangan Sapi Potong (Sharing Pembantuan) Bidang Peternakan</t>
  </si>
  <si>
    <t>Jumlah Kelompok Pengembang Sapi Potong (Klp)</t>
  </si>
  <si>
    <t>Program Optimalisasi Pengelolaan dan Pemasaran Produksi Perikanan</t>
  </si>
  <si>
    <t>Peningkatan Pengelolaan dan Pemasaran Produksi Perikanan (%)</t>
  </si>
  <si>
    <t>Pameran Promosi Pembangunan Perikanan Kelautan</t>
  </si>
  <si>
    <t>Pendampingan dan Pembinaan Peningkatan Sumberdaya Kelompok Pengolah Pemasaran Produksi Perikanan</t>
  </si>
  <si>
    <t>Jumlah kegiatan Pameran Promosi Perikanan Kelautan (Keg)</t>
  </si>
  <si>
    <t>Jumlah Kegiatan Pendampingan dan Pembinaan Pengolah Pemasaran Produksi Perikanan (Keg)</t>
  </si>
  <si>
    <t>Pameran SAIL Teluk Tomini</t>
  </si>
  <si>
    <t>Jumlah orang yang mengikuti Sail Tomini (Org)</t>
  </si>
  <si>
    <t>Kajian Optimalisasi Pengolahan Pemasaran Perikanan</t>
  </si>
  <si>
    <t>Peningkatan Pengolahan Pemasaran Perikanan (%)</t>
  </si>
  <si>
    <t>Peningkatan Produk Nilai Tambah Perikanan</t>
  </si>
  <si>
    <t>Jumlah Kegiatan Peningkatan Nilai Tambah Perikanan (Keg)</t>
  </si>
  <si>
    <t>Peningkatan Produksi Hasil Perikanan</t>
  </si>
  <si>
    <t>Jumlah sarana dan prasarana yang diserahkan untuk meningkatkan Produksi Perikanan (Unit)</t>
  </si>
  <si>
    <t>Program Peningkatan Pemasaran Hasil Produksi Peternakan</t>
  </si>
  <si>
    <t>Meningkatnya pemasaran produksi peternakan (%)</t>
  </si>
  <si>
    <t>Pembangunan sarana dan prasarana pasar produksi hasil peternakan</t>
  </si>
  <si>
    <t>Jumlah sarana dan prasarana yang terbangun (Unit)</t>
  </si>
  <si>
    <t>Jumlah Kegiatan Pemasaran produksi hasil peternakan (Keg)</t>
  </si>
  <si>
    <t>Program Pengembangan Kawasan Budidaya Laut, Air payau, dan air tawar</t>
  </si>
  <si>
    <t>Peningkatan Produktifitas  (%)</t>
  </si>
  <si>
    <t>Pengembangan Kawasan Budidaya laut, air payau dan air tawar</t>
  </si>
  <si>
    <t>Jumlah barang yang diserahkan untuk pengembangan budidaya (Unit)</t>
  </si>
  <si>
    <t>Program Peningkatan Produksi Peternakan</t>
  </si>
  <si>
    <t>Pengadaan sarana dan prasarana teknologi peternakan tepat guna</t>
  </si>
  <si>
    <t>Program Pengembangan Data/Informasi Statistik Daerah</t>
  </si>
  <si>
    <t>Tingkat Pemenuhan Data Base bidang perkebunan (%)</t>
  </si>
  <si>
    <t>Pendataan Statistik Perkebunan</t>
  </si>
  <si>
    <t>Jumlah Wilayah pendataan Statistik Perkebunan (Kec)</t>
  </si>
  <si>
    <t>Tingkat penurunan resiko akibat Bencana Alam Geologi (%)</t>
  </si>
  <si>
    <t>Jumlah Jaringan Listrik yang terpasang (Unit)</t>
  </si>
  <si>
    <t>Jumlah desa yang memiliki lampu Jalan (Desa)</t>
  </si>
  <si>
    <t>Pemeliharaan Jaringan Listrik dan Lampu Jalanm</t>
  </si>
  <si>
    <t>Jumlah desa yang mendapatkan pemeliharaan lampu jalan dan Jaringan listrik (Desa)</t>
  </si>
  <si>
    <t>Pembangunan PLTD</t>
  </si>
  <si>
    <t>Jumlah PLTD yang terbangun (Unit)</t>
  </si>
  <si>
    <t>Jumlah PLTMH yg dibangun (Unit)</t>
  </si>
  <si>
    <t>Jumlah Jaringan Distribusi BBM yg dikendalikan dan diawasi (Penyalur)</t>
  </si>
  <si>
    <t>Jumlah Gedung Sekolah yang terbangun (Lokal/Unit)</t>
  </si>
  <si>
    <t>Jumlah Pemuda/ Pemudi yang mengikuti pembinaan (Org)</t>
  </si>
  <si>
    <t>Jumlah Kegiatan Pembinaan Minat, Bakat &amp; Kreativitas Siswa  (Keg)</t>
  </si>
  <si>
    <t>Jumlah peserta yg mengikuti Kegiatan Pembinaan Minat, Bakat &amp; Kreativitas Siswa menurut jenisnya (Siswa)</t>
  </si>
  <si>
    <t>Jumlah Peserta yg mengikuti Kegiatan Pembinaan Minat, Bakat &amp; Kreativitas Siswa menurut jenisnya (Siswa)</t>
  </si>
  <si>
    <t>Tingkst pemenuhan data base bahan promosi pariwisata (Dokumentasi Audio Visual, Rotari Banner, Leafflet dan Buku Profil Pariwisata)</t>
  </si>
  <si>
    <t>Jumlah partisipan dalam peningkatan pengembangan pariwisata (Org)</t>
  </si>
  <si>
    <t>Penyediaan Operasional Sekolah</t>
  </si>
  <si>
    <t>Jumlah Sekolah yg mendapat dana operasional (Sekolah)</t>
  </si>
  <si>
    <t>Program Keluarga Berencana</t>
  </si>
  <si>
    <t>Penyusunan Profil Dinas Kesehatan dan KB</t>
  </si>
  <si>
    <t>Jumlah Buku Profil Kesehatan dan KB (Buku)</t>
  </si>
  <si>
    <t>Jumlah kader posyandu yang dilatih (Orang)</t>
  </si>
  <si>
    <t>Jumlah Kegiatan Pengembangan Lingkungan Sehat yang dimonitoring (Keg)</t>
  </si>
  <si>
    <t>Dokumen RTRW Kab. Dan Kec</t>
  </si>
  <si>
    <t>Penbangunan Gedung Kantor</t>
  </si>
  <si>
    <t>Jumlah Gedung Kantor yang terbangun (Unit)</t>
  </si>
  <si>
    <t>Jumlah drainase/ gorong-gorong yang terbangun (unit)</t>
  </si>
  <si>
    <t>Jumlah Sistem Informasi/Data Base Jalan dan Jembatan (Dok)</t>
  </si>
  <si>
    <t>Jumlah Aliran Sungai yg dinormalkan (Sungai)</t>
  </si>
  <si>
    <t>Jumlah prasarana dan sarana air limbah yang terbangun (Unit)</t>
  </si>
  <si>
    <t>Pembangunan/ Peningkatan infrastruktur</t>
  </si>
  <si>
    <t>Rehabilitasi/ Pemeliharaan sarana dan prasarana air bersih</t>
  </si>
  <si>
    <t>Jumlah desa yg dibangun sarana air bersihnya (Desa)</t>
  </si>
  <si>
    <t>Jumlah Sarana air bersih yang direhabilitasi (Unit)</t>
  </si>
  <si>
    <t>Pengadaan Pakaian Olahraga</t>
  </si>
  <si>
    <t>Jumlah Pakaian Olahraga (Pasang)</t>
  </si>
  <si>
    <t>Ketersediaan Buku Profil Kabupaten Morowali Utara (Dok)</t>
  </si>
  <si>
    <t>Penyelenggaraan Musrenbang RKPD</t>
  </si>
  <si>
    <t>Pemenuhan Data Laporan Pelaksanaan DAK dan TP (Laporan)</t>
  </si>
  <si>
    <t>Pengadaan pakaian Khusus dan hari hari tertentu</t>
  </si>
  <si>
    <t>Jumlah Penyusunan laporan yg terolah (Jenis laporan)</t>
  </si>
  <si>
    <t>Jumlah kegiatan peningkatan kualitas SDM Kesejahteraan Sosial Masyarakt yang terlaksana (Keg)</t>
  </si>
  <si>
    <t>Jumlah jenis kegiatan pengendalian yang dilaksanakan (Keg)</t>
  </si>
  <si>
    <t>Jumlah Kegiatan Pengelolaan Pensiun PNS (Keg)</t>
  </si>
  <si>
    <t>Jumlah Kendaraan Dinas/ Operasinal Kantor menurut Jenisnya (unit)</t>
  </si>
  <si>
    <t>Jumlah Kecamatan yang di bina dan dikembangkan</t>
  </si>
  <si>
    <t>Jumlah Kegiatan Pengembangan Mutu Pendidik</t>
  </si>
  <si>
    <t>132 guru honda</t>
  </si>
  <si>
    <t>Peningkatan Pembangunan Sarana &amp; Prasarana Olah Raga</t>
  </si>
  <si>
    <t>lihat daftar paket</t>
  </si>
  <si>
    <t>Persiapan dan Peresmian Puskesmas</t>
  </si>
  <si>
    <t>Jumlah PKM yang diresmikan</t>
  </si>
  <si>
    <t>Jumlah Kegiatan Pendataan Peserta KB Aktif</t>
  </si>
  <si>
    <t>Jumlah Ketersediaan Sarana Prasarana Perbekalan Kesehatan (Unit)</t>
  </si>
  <si>
    <t>Tingkat Pemulihan dan Pemeliharaan Kesehatan (%)</t>
  </si>
  <si>
    <t>Jumlah Kegiatan Pelayanan bagi korban bencana (keg)</t>
  </si>
  <si>
    <t>Penyelenggaraan Pencegahan dan Penanggulangan Penyakit Tidak Menular</t>
  </si>
  <si>
    <t>Jumlah Kegiatan Penanggulangan dan Pencegahan Penyakit Tidak Menular (Keg)</t>
  </si>
  <si>
    <t>Hygiene Sanitasi Air Minum</t>
  </si>
  <si>
    <t>Jumlah Kegiatan Sanitasi Air Minum (Keg)</t>
  </si>
  <si>
    <t>Pemeliharaan Rutin/Berkala Rumah Dinas</t>
  </si>
  <si>
    <t>Jumlah Rumah Dinas yang dipelihara (Unit)</t>
  </si>
  <si>
    <t>Rehabilitasi sedang/Berat Gedung Kantor</t>
  </si>
  <si>
    <t>Jumlah Gedung Kantor yang direhab (Unit)</t>
  </si>
  <si>
    <t>Jumlah Komunitas Fakir Miskin, Komunitas Adat Terpencil (KAT), Penyandang Masalah Kesejahtraan Sosial (PMKS) yg didata dan difasilitasi (Klp)</t>
  </si>
  <si>
    <t>Jumlah pembinaan organisasi perempuan</t>
  </si>
  <si>
    <t>Lomba P2WKSS</t>
  </si>
  <si>
    <t>Jumlah profil Desa yg disusun (Macam)</t>
  </si>
  <si>
    <t>Jumlah Kegiatan pengadaan barang dan jasa yg diproses melalui ULP Pemda (Keg)</t>
  </si>
  <si>
    <t>Pendataan /verifikasi Data CPNS K2</t>
  </si>
  <si>
    <t>Jumlah K2 yang diverifikasi</t>
  </si>
  <si>
    <t>Jumlah kebutuhan yang disulkan (Orang)</t>
  </si>
  <si>
    <t>Jumlah Sarana Prasarana Keagamaan yg dibangun (Unit)</t>
  </si>
  <si>
    <t>Pengadaan Meubelair</t>
  </si>
  <si>
    <t>Jumlah Meubelair yang tersedia (Unit)</t>
  </si>
  <si>
    <t>Pemeliharaan rutin/berkala gedung akntor</t>
  </si>
  <si>
    <t>Jumlah Gedung yang dipelihara(Unit)</t>
  </si>
  <si>
    <t>Tingkat penurunan pelanggaran disiplin aparatur (%)</t>
  </si>
  <si>
    <t>Jumlah pengadaan Pakaian Dinas</t>
  </si>
  <si>
    <t>Pengadan Pakaian Khusus Hari-Hari Tertentu</t>
  </si>
  <si>
    <t>Sosialisasi LHKPN</t>
  </si>
  <si>
    <t>Pelayanan Administrasi Terpadu</t>
  </si>
  <si>
    <t>Pemenuhan Sarana Prasarana PATEN (Unit)</t>
  </si>
  <si>
    <t>Penbangunan Rumah Dinas</t>
  </si>
  <si>
    <t>Jumlah Rumah Dinas yang terbangun (Unit)</t>
  </si>
  <si>
    <t>Penyusunan Pelaporan Keuangan Semesteran</t>
  </si>
  <si>
    <t>Jumlah pelaporan Semsteran  yg disusun (jenis pelaporan)</t>
  </si>
  <si>
    <t>DINAS PERTAMBANGAN ENERGI</t>
  </si>
  <si>
    <t>Jumlah Kesenian dan Budaya Yg Dikembangkan  menurut jenisnya (Seni dan budaya/ peserta)</t>
  </si>
  <si>
    <t>Persentase Ketersediaan Sarana dan Prasarana Olahraga menurut jenisnya (Unit) ( %)</t>
  </si>
  <si>
    <t>Jumlah panjang tanggul pemecah ombak yg dibangun (mtr)</t>
  </si>
  <si>
    <t>Peningkatan Indeks Pemberdayaan Gender (GEM)  dalam Pembangunan (%)</t>
  </si>
  <si>
    <t>Jumlah Kegiatan Lomba Desa</t>
  </si>
  <si>
    <t>Penurunan Pelanggaran Peraturan/ PERDA (%)</t>
  </si>
  <si>
    <t>Jumlah Kendaraan Dinas/ Operasional (Unit)</t>
  </si>
  <si>
    <t>Terlaksananya Sistem Pelayanan Informasi dan Perizinan Investasi secara Elektronik  (SPIPISE ) di Kabupaten Morowali Utara</t>
  </si>
  <si>
    <t>Jumlah Pakaian Olahraga (Unit)</t>
  </si>
  <si>
    <r>
      <t xml:space="preserve">Tingkat ketersedian sarana/prasarana parawisata dalam pengembangan destinasi </t>
    </r>
    <r>
      <rPr>
        <b/>
        <sz val="11"/>
        <rFont val="Bookman Old Style"/>
        <family val="1"/>
      </rPr>
      <t>kepariwisataan</t>
    </r>
    <r>
      <rPr>
        <b/>
        <sz val="13"/>
        <rFont val="Bookman Old Style"/>
        <family val="1"/>
      </rPr>
      <t xml:space="preserve"> (%)</t>
    </r>
  </si>
  <si>
    <r>
      <t xml:space="preserve">DUKCAPIL       &amp; SOS </t>
    </r>
    <r>
      <rPr>
        <b/>
        <sz val="12"/>
        <rFont val="Bookman Old Style"/>
        <family val="1"/>
      </rPr>
      <t>NAKERTRANS</t>
    </r>
  </si>
  <si>
    <r>
      <t xml:space="preserve">KANTOR </t>
    </r>
    <r>
      <rPr>
        <b/>
        <sz val="10"/>
        <rFont val="Bookman Old Style"/>
        <family val="1"/>
      </rPr>
      <t xml:space="preserve">PEMBERDAYAAN </t>
    </r>
    <r>
      <rPr>
        <b/>
        <sz val="13"/>
        <rFont val="Bookman Old Style"/>
        <family val="1"/>
      </rPr>
      <t>MASY, PEREMPUAN &amp; PEMDES</t>
    </r>
  </si>
  <si>
    <r>
      <rPr>
        <b/>
        <sz val="12"/>
        <rFont val="Bookman Old Style"/>
        <family val="1"/>
      </rPr>
      <t>KESBANGPOL</t>
    </r>
    <r>
      <rPr>
        <b/>
        <sz val="13"/>
        <rFont val="Bookman Old Style"/>
        <family val="1"/>
      </rPr>
      <t xml:space="preserve"> &amp; POLPP</t>
    </r>
  </si>
  <si>
    <r>
      <t xml:space="preserve">DINAS PERTANIAN, </t>
    </r>
    <r>
      <rPr>
        <b/>
        <sz val="12"/>
        <rFont val="Bookman Old Style"/>
        <family val="1"/>
      </rPr>
      <t>PERKEBUNAN</t>
    </r>
    <r>
      <rPr>
        <b/>
        <sz val="13"/>
        <rFont val="Bookman Old Style"/>
        <family val="1"/>
      </rPr>
      <t xml:space="preserve"> &amp; KEHUTANAN</t>
    </r>
  </si>
  <si>
    <r>
      <t xml:space="preserve">PU  &amp;               </t>
    </r>
    <r>
      <rPr>
        <b/>
        <sz val="10"/>
        <rFont val="Bookman Old Style"/>
        <family val="1"/>
      </rPr>
      <t>PERHUBUNGAN</t>
    </r>
  </si>
  <si>
    <t>Jumlah Sekolah yg mendapat dana BOS dan BSM yg akan dilayani/ dikelolah (Sekolah)</t>
  </si>
  <si>
    <t>Angka Partisipasi Murni (APM) Pendidikan Dasar SD/MI     (7-12 Th)+ SMP/MTs     (13-15 Th)</t>
  </si>
  <si>
    <t>Jumlah Penambahan Ruang Kelas Sekolah (RKS)</t>
  </si>
  <si>
    <t>Jumlah infastruktur yang terbangun/ ditingkatkan (Unit)</t>
  </si>
  <si>
    <t>Persentase Kelembagaan Kesejahteraan sosial yangb diberdayakan (%)</t>
  </si>
  <si>
    <t>Pembangunan/ Pengembangan sistem informasi kepegawaian daerah</t>
  </si>
  <si>
    <t>Revaluasi/apraisal aset/barang daerah</t>
  </si>
  <si>
    <t>Penurunan Pelanggaran Peraturan/ PERDA bidang investasi</t>
  </si>
  <si>
    <t>Jumlah lahan dan air/PLA bidang pangan yg dikelolah sharing pembantuan</t>
  </si>
  <si>
    <t>Pengembangan Bibit Unggul Pertanian/ Perkebunan</t>
  </si>
  <si>
    <t>Sertifikasi Bibit Unggul Pertanian/ Perkebunan</t>
  </si>
  <si>
    <t>Peningkatan kapasitas tenaga penyuluh pertanian/ perkebunan</t>
  </si>
  <si>
    <t>Peningkatan kesejahteraan tenaga penyuluh pertanian/ perkebunan</t>
  </si>
  <si>
    <t>2.3  EVALUASI PELAKSANAAN PROGRAM DAN KEGIATAN RKPD SAMPAI TAHUN 2014 DAN REALISASI RPJMD 2013 - 2018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</si>
</sst>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_(&quot;$&quot;* #,##0.00_);_(&quot;$&quot;* \(#,##0.00\);_(&quot;$&quot;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8"/>
      <color indexed="8"/>
      <name val="Bookman Old Style"/>
      <family val="1"/>
    </font>
    <font>
      <sz val="8"/>
      <color theme="1"/>
      <name val="Bookman Old Style"/>
      <family val="1"/>
    </font>
    <font>
      <sz val="8"/>
      <color indexed="8"/>
      <name val="Bookman Old Style"/>
      <family val="1"/>
    </font>
    <font>
      <sz val="11"/>
      <color theme="1"/>
      <name val="Bookman Old Style"/>
      <family val="1"/>
    </font>
    <font>
      <b/>
      <sz val="13"/>
      <color indexed="8"/>
      <name val="Bookman Old Style"/>
      <family val="1"/>
    </font>
    <font>
      <b/>
      <sz val="13"/>
      <color theme="1"/>
      <name val="Bookman Old Style"/>
      <family val="1"/>
    </font>
    <font>
      <sz val="11"/>
      <color indexed="8"/>
      <name val="Bookman Old Style"/>
      <family val="1"/>
    </font>
    <font>
      <sz val="13"/>
      <color indexed="8"/>
      <name val="Bookman Old Style"/>
      <family val="1"/>
    </font>
    <font>
      <sz val="13"/>
      <color theme="1"/>
      <name val="Bookman Old Style"/>
      <family val="1"/>
    </font>
    <font>
      <sz val="13"/>
      <name val="Bookman Old Style"/>
      <family val="1"/>
    </font>
    <font>
      <b/>
      <sz val="13"/>
      <name val="Bookman Old Style"/>
      <family val="1"/>
    </font>
    <font>
      <sz val="13"/>
      <color rgb="FFFF0000"/>
      <name val="Bookman Old Style"/>
      <family val="1"/>
    </font>
    <font>
      <b/>
      <sz val="13"/>
      <color rgb="FFFF0000"/>
      <name val="Bookman Old Style"/>
      <family val="1"/>
    </font>
    <font>
      <b/>
      <sz val="12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14"/>
      <name val="Bookman Old Style"/>
      <family val="1"/>
    </font>
    <font>
      <sz val="8"/>
      <name val="Bookman Old Style"/>
      <family val="1"/>
    </font>
    <font>
      <i/>
      <sz val="11"/>
      <name val="Bookman Old Style"/>
      <family val="1"/>
    </font>
    <font>
      <sz val="11"/>
      <name val="Bookman Old Style"/>
      <family val="1"/>
    </font>
    <font>
      <b/>
      <sz val="11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3">
    <xf numFmtId="0" fontId="0" fillId="0" borderId="0"/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2">
    <xf numFmtId="0" fontId="0" fillId="0" borderId="0" xfId="0"/>
    <xf numFmtId="0" fontId="7" fillId="0" borderId="0" xfId="0" applyFont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wrapText="1"/>
    </xf>
    <xf numFmtId="0" fontId="11" fillId="0" borderId="0" xfId="0" applyFont="1"/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0" xfId="0" applyFont="1"/>
    <xf numFmtId="0" fontId="13" fillId="3" borderId="4" xfId="0" quotePrefix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3" fillId="4" borderId="4" xfId="0" quotePrefix="1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12" xfId="0" quotePrefix="1" applyFont="1" applyFill="1" applyBorder="1" applyAlignment="1">
      <alignment horizontal="center" vertical="top"/>
    </xf>
    <xf numFmtId="0" fontId="11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center"/>
    </xf>
    <xf numFmtId="0" fontId="13" fillId="0" borderId="13" xfId="0" quotePrefix="1" applyFont="1" applyFill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center" vertical="center"/>
    </xf>
    <xf numFmtId="0" fontId="14" fillId="0" borderId="0" xfId="0" applyFont="1"/>
    <xf numFmtId="0" fontId="10" fillId="0" borderId="13" xfId="0" quotePrefix="1" applyFont="1" applyFill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1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center" vertical="center"/>
    </xf>
    <xf numFmtId="9" fontId="11" fillId="0" borderId="13" xfId="0" applyNumberFormat="1" applyFont="1" applyBorder="1" applyAlignment="1">
      <alignment horizontal="center" vertical="center"/>
    </xf>
    <xf numFmtId="9" fontId="11" fillId="0" borderId="13" xfId="0" quotePrefix="1" applyNumberFormat="1" applyFont="1" applyBorder="1" applyAlignment="1">
      <alignment horizontal="center" vertical="center"/>
    </xf>
    <xf numFmtId="0" fontId="14" fillId="0" borderId="13" xfId="0" quotePrefix="1" applyFont="1" applyBorder="1" applyAlignment="1">
      <alignment horizontal="center" vertical="top"/>
    </xf>
    <xf numFmtId="0" fontId="15" fillId="2" borderId="13" xfId="0" applyFont="1" applyFill="1" applyBorder="1" applyAlignment="1">
      <alignment vertical="top" wrapText="1"/>
    </xf>
    <xf numFmtId="0" fontId="14" fillId="0" borderId="13" xfId="0" applyFont="1" applyBorder="1" applyAlignment="1">
      <alignment horizontal="center" vertical="center" wrapText="1"/>
    </xf>
    <xf numFmtId="9" fontId="14" fillId="0" borderId="13" xfId="0" applyNumberFormat="1" applyFont="1" applyBorder="1" applyAlignment="1">
      <alignment horizontal="center" vertical="center"/>
    </xf>
    <xf numFmtId="0" fontId="11" fillId="0" borderId="13" xfId="0" quotePrefix="1" applyFont="1" applyBorder="1" applyAlignment="1">
      <alignment horizontal="center" vertical="top"/>
    </xf>
    <xf numFmtId="0" fontId="13" fillId="0" borderId="13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top" wrapText="1"/>
    </xf>
    <xf numFmtId="0" fontId="11" fillId="2" borderId="13" xfId="0" applyFont="1" applyFill="1" applyBorder="1" applyAlignment="1">
      <alignment vertical="top" wrapText="1"/>
    </xf>
    <xf numFmtId="0" fontId="14" fillId="0" borderId="19" xfId="0" applyFont="1" applyBorder="1" applyAlignment="1">
      <alignment horizontal="center" vertical="top"/>
    </xf>
    <xf numFmtId="0" fontId="14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/>
    </xf>
    <xf numFmtId="0" fontId="11" fillId="0" borderId="12" xfId="0" applyFont="1" applyBorder="1" applyAlignment="1"/>
    <xf numFmtId="9" fontId="11" fillId="0" borderId="12" xfId="0" applyNumberFormat="1" applyFont="1" applyBorder="1" applyAlignment="1">
      <alignment horizontal="center" vertical="center"/>
    </xf>
    <xf numFmtId="0" fontId="14" fillId="0" borderId="13" xfId="0" applyFont="1" applyBorder="1" applyAlignment="1"/>
    <xf numFmtId="41" fontId="14" fillId="0" borderId="13" xfId="23" applyNumberFormat="1" applyFont="1" applyBorder="1" applyAlignment="1">
      <alignment horizontal="center" vertical="center"/>
    </xf>
    <xf numFmtId="0" fontId="11" fillId="0" borderId="13" xfId="0" applyFont="1" applyBorder="1" applyAlignment="1"/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top" wrapText="1"/>
    </xf>
    <xf numFmtId="10" fontId="14" fillId="0" borderId="13" xfId="0" applyNumberFormat="1" applyFont="1" applyBorder="1" applyAlignment="1">
      <alignment horizontal="center" vertical="center"/>
    </xf>
    <xf numFmtId="0" fontId="14" fillId="0" borderId="19" xfId="0" applyFont="1" applyBorder="1" applyAlignment="1"/>
    <xf numFmtId="0" fontId="11" fillId="5" borderId="4" xfId="0" applyFont="1" applyFill="1" applyBorder="1" applyAlignment="1">
      <alignment horizontal="center" vertical="center"/>
    </xf>
    <xf numFmtId="0" fontId="16" fillId="0" borderId="12" xfId="0" applyFont="1" applyBorder="1"/>
    <xf numFmtId="0" fontId="16" fillId="0" borderId="12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center" vertical="center"/>
    </xf>
    <xf numFmtId="0" fontId="16" fillId="0" borderId="0" xfId="0" applyFont="1"/>
    <xf numFmtId="0" fontId="15" fillId="0" borderId="13" xfId="0" applyFont="1" applyBorder="1"/>
    <xf numFmtId="0" fontId="15" fillId="0" borderId="13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center" vertical="center"/>
    </xf>
    <xf numFmtId="0" fontId="16" fillId="0" borderId="13" xfId="0" applyFont="1" applyBorder="1"/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center"/>
    </xf>
    <xf numFmtId="0" fontId="16" fillId="0" borderId="13" xfId="15" applyFont="1" applyBorder="1" applyAlignment="1">
      <alignment horizontal="left" vertical="top" wrapText="1"/>
    </xf>
    <xf numFmtId="0" fontId="16" fillId="0" borderId="13" xfId="15" applyFont="1" applyBorder="1" applyAlignment="1">
      <alignment horizontal="center" vertical="center" wrapText="1"/>
    </xf>
    <xf numFmtId="0" fontId="15" fillId="0" borderId="13" xfId="15" applyFont="1" applyBorder="1" applyAlignment="1">
      <alignment horizontal="left" vertical="top" wrapText="1"/>
    </xf>
    <xf numFmtId="0" fontId="15" fillId="0" borderId="13" xfId="15" applyFont="1" applyBorder="1" applyAlignment="1">
      <alignment horizontal="center" vertical="center" wrapText="1"/>
    </xf>
    <xf numFmtId="0" fontId="15" fillId="0" borderId="13" xfId="15" quotePrefix="1" applyFont="1" applyBorder="1" applyAlignment="1">
      <alignment horizontal="center" vertical="center" wrapText="1"/>
    </xf>
    <xf numFmtId="9" fontId="16" fillId="0" borderId="13" xfId="15" quotePrefix="1" applyNumberFormat="1" applyFont="1" applyBorder="1" applyAlignment="1">
      <alignment horizontal="center" vertical="center" wrapText="1"/>
    </xf>
    <xf numFmtId="0" fontId="15" fillId="0" borderId="19" xfId="0" applyFont="1" applyBorder="1"/>
    <xf numFmtId="0" fontId="15" fillId="0" borderId="19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center" vertical="center"/>
    </xf>
    <xf numFmtId="0" fontId="11" fillId="0" borderId="12" xfId="0" applyFont="1" applyBorder="1"/>
    <xf numFmtId="0" fontId="11" fillId="0" borderId="12" xfId="0" applyFont="1" applyBorder="1" applyAlignment="1">
      <alignment horizontal="center" vertical="center" wrapText="1"/>
    </xf>
    <xf numFmtId="0" fontId="14" fillId="0" borderId="13" xfId="0" applyFont="1" applyBorder="1"/>
    <xf numFmtId="0" fontId="11" fillId="0" borderId="13" xfId="0" applyFont="1" applyBorder="1"/>
    <xf numFmtId="0" fontId="11" fillId="0" borderId="13" xfId="0" applyFont="1" applyBorder="1" applyAlignment="1">
      <alignment horizontal="center" vertical="center" wrapText="1"/>
    </xf>
    <xf numFmtId="0" fontId="11" fillId="0" borderId="13" xfId="0" quotePrefix="1" applyFont="1" applyBorder="1" applyAlignment="1">
      <alignment horizontal="center" vertical="center"/>
    </xf>
    <xf numFmtId="0" fontId="14" fillId="0" borderId="13" xfId="0" quotePrefix="1" applyFont="1" applyBorder="1" applyAlignment="1">
      <alignment horizontal="center" vertical="center"/>
    </xf>
    <xf numFmtId="10" fontId="11" fillId="0" borderId="13" xfId="0" applyNumberFormat="1" applyFont="1" applyBorder="1" applyAlignment="1">
      <alignment horizontal="center" vertical="center"/>
    </xf>
    <xf numFmtId="0" fontId="14" fillId="0" borderId="19" xfId="0" applyFont="1" applyBorder="1"/>
    <xf numFmtId="41" fontId="14" fillId="0" borderId="19" xfId="31" applyFont="1" applyBorder="1" applyAlignment="1">
      <alignment horizontal="center" vertical="center"/>
    </xf>
    <xf numFmtId="41" fontId="14" fillId="0" borderId="19" xfId="0" quotePrefix="1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13" xfId="0" quotePrefix="1" applyFont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9" fontId="10" fillId="0" borderId="13" xfId="0" quotePrefix="1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13" xfId="0" quotePrefix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top" wrapText="1"/>
    </xf>
    <xf numFmtId="0" fontId="13" fillId="0" borderId="19" xfId="0" quotePrefix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/>
    </xf>
    <xf numFmtId="0" fontId="14" fillId="0" borderId="13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1" fillId="2" borderId="12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2" borderId="12" xfId="0" applyFont="1" applyFill="1" applyBorder="1"/>
    <xf numFmtId="0" fontId="11" fillId="2" borderId="12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0" borderId="11" xfId="0" applyFont="1" applyFill="1" applyBorder="1" applyAlignment="1">
      <alignment horizontal="center" vertical="center"/>
    </xf>
    <xf numFmtId="41" fontId="11" fillId="0" borderId="11" xfId="0" applyNumberFormat="1" applyFont="1" applyFill="1" applyBorder="1"/>
    <xf numFmtId="0" fontId="14" fillId="2" borderId="13" xfId="0" applyFont="1" applyFill="1" applyBorder="1"/>
    <xf numFmtId="0" fontId="14" fillId="2" borderId="13" xfId="0" applyFont="1" applyFill="1" applyBorder="1" applyAlignment="1">
      <alignment horizontal="center" vertical="center"/>
    </xf>
    <xf numFmtId="0" fontId="14" fillId="2" borderId="20" xfId="0" applyFont="1" applyFill="1" applyBorder="1"/>
    <xf numFmtId="0" fontId="14" fillId="0" borderId="11" xfId="0" applyFont="1" applyFill="1" applyBorder="1" applyAlignment="1">
      <alignment horizontal="center" vertical="center"/>
    </xf>
    <xf numFmtId="41" fontId="14" fillId="0" borderId="11" xfId="0" applyNumberFormat="1" applyFont="1" applyFill="1" applyBorder="1"/>
    <xf numFmtId="0" fontId="11" fillId="2" borderId="13" xfId="0" applyFont="1" applyFill="1" applyBorder="1"/>
    <xf numFmtId="0" fontId="11" fillId="2" borderId="13" xfId="0" applyFont="1" applyFill="1" applyBorder="1" applyAlignment="1">
      <alignment horizontal="center" vertical="center"/>
    </xf>
    <xf numFmtId="9" fontId="11" fillId="2" borderId="13" xfId="0" applyNumberFormat="1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/>
    </xf>
    <xf numFmtId="41" fontId="14" fillId="0" borderId="16" xfId="0" applyNumberFormat="1" applyFont="1" applyFill="1" applyBorder="1"/>
    <xf numFmtId="0" fontId="11" fillId="0" borderId="14" xfId="0" applyFont="1" applyFill="1" applyBorder="1" applyAlignment="1">
      <alignment horizontal="center" vertical="center"/>
    </xf>
    <xf numFmtId="41" fontId="11" fillId="0" borderId="14" xfId="0" applyNumberFormat="1" applyFont="1" applyFill="1" applyBorder="1"/>
    <xf numFmtId="0" fontId="16" fillId="2" borderId="13" xfId="0" applyFont="1" applyFill="1" applyBorder="1" applyAlignment="1">
      <alignment horizontal="left" vertical="top" wrapText="1"/>
    </xf>
    <xf numFmtId="9" fontId="11" fillId="2" borderId="13" xfId="32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41" fontId="11" fillId="0" borderId="16" xfId="0" applyNumberFormat="1" applyFont="1" applyFill="1" applyBorder="1"/>
    <xf numFmtId="0" fontId="14" fillId="0" borderId="11" xfId="0" applyFont="1" applyFill="1" applyBorder="1"/>
    <xf numFmtId="0" fontId="10" fillId="0" borderId="11" xfId="0" applyFont="1" applyFill="1" applyBorder="1" applyAlignment="1">
      <alignment horizontal="center" vertical="center"/>
    </xf>
    <xf numFmtId="3" fontId="10" fillId="0" borderId="11" xfId="0" applyNumberFormat="1" applyFont="1" applyFill="1" applyBorder="1"/>
    <xf numFmtId="0" fontId="13" fillId="0" borderId="11" xfId="0" applyFont="1" applyFill="1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right" vertical="center"/>
    </xf>
    <xf numFmtId="3" fontId="13" fillId="0" borderId="11" xfId="0" applyNumberFormat="1" applyFont="1" applyFill="1" applyBorder="1"/>
    <xf numFmtId="0" fontId="10" fillId="0" borderId="11" xfId="0" applyFont="1" applyFill="1" applyBorder="1"/>
    <xf numFmtId="0" fontId="14" fillId="2" borderId="19" xfId="0" applyFont="1" applyFill="1" applyBorder="1"/>
    <xf numFmtId="0" fontId="15" fillId="2" borderId="19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top" wrapText="1"/>
    </xf>
    <xf numFmtId="0" fontId="11" fillId="0" borderId="20" xfId="0" applyFont="1" applyBorder="1"/>
    <xf numFmtId="0" fontId="13" fillId="2" borderId="13" xfId="0" applyFont="1" applyFill="1" applyBorder="1" applyAlignment="1">
      <alignment horizontal="left" vertical="top" wrapText="1"/>
    </xf>
    <xf numFmtId="0" fontId="14" fillId="0" borderId="20" xfId="0" applyFont="1" applyBorder="1"/>
    <xf numFmtId="9" fontId="14" fillId="0" borderId="19" xfId="0" applyNumberFormat="1" applyFont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top" wrapText="1"/>
    </xf>
    <xf numFmtId="9" fontId="10" fillId="0" borderId="12" xfId="0" quotePrefix="1" applyNumberFormat="1" applyFont="1" applyBorder="1" applyAlignment="1">
      <alignment horizontal="center" vertical="center" wrapText="1"/>
    </xf>
    <xf numFmtId="0" fontId="10" fillId="3" borderId="4" xfId="0" quotePrefix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/>
    </xf>
    <xf numFmtId="0" fontId="10" fillId="4" borderId="4" xfId="0" quotePrefix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15" fillId="0" borderId="13" xfId="0" applyFont="1" applyBorder="1" applyAlignment="1">
      <alignment horizontal="center"/>
    </xf>
    <xf numFmtId="0" fontId="15" fillId="0" borderId="0" xfId="0" applyFont="1"/>
    <xf numFmtId="0" fontId="16" fillId="0" borderId="13" xfId="0" applyFont="1" applyBorder="1" applyAlignment="1">
      <alignment horizontal="center"/>
    </xf>
    <xf numFmtId="0" fontId="17" fillId="0" borderId="0" xfId="0" applyFont="1"/>
    <xf numFmtId="0" fontId="18" fillId="0" borderId="13" xfId="0" applyFont="1" applyBorder="1" applyAlignment="1">
      <alignment horizontal="center"/>
    </xf>
    <xf numFmtId="9" fontId="16" fillId="0" borderId="13" xfId="0" applyNumberFormat="1" applyFont="1" applyBorder="1" applyAlignment="1">
      <alignment horizontal="center" vertical="center"/>
    </xf>
    <xf numFmtId="0" fontId="18" fillId="0" borderId="0" xfId="0" applyFont="1"/>
    <xf numFmtId="0" fontId="17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0" fontId="11" fillId="5" borderId="21" xfId="0" applyFont="1" applyFill="1" applyBorder="1" applyAlignment="1">
      <alignment vertical="top"/>
    </xf>
    <xf numFmtId="0" fontId="11" fillId="5" borderId="22" xfId="0" applyFont="1" applyFill="1" applyBorder="1" applyAlignment="1">
      <alignment vertical="top"/>
    </xf>
    <xf numFmtId="0" fontId="11" fillId="5" borderId="6" xfId="0" applyFont="1" applyFill="1" applyBorder="1" applyAlignment="1">
      <alignment vertical="top"/>
    </xf>
    <xf numFmtId="0" fontId="11" fillId="5" borderId="4" xfId="0" applyFont="1" applyFill="1" applyBorder="1" applyAlignment="1">
      <alignment horizontal="left" vertical="top" wrapText="1"/>
    </xf>
    <xf numFmtId="0" fontId="10" fillId="5" borderId="4" xfId="0" quotePrefix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left" vertical="top"/>
    </xf>
    <xf numFmtId="0" fontId="16" fillId="5" borderId="4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/>
    </xf>
    <xf numFmtId="0" fontId="11" fillId="5" borderId="5" xfId="0" applyFont="1" applyFill="1" applyBorder="1" applyAlignment="1">
      <alignment horizontal="left" vertical="top" wrapText="1"/>
    </xf>
    <xf numFmtId="0" fontId="11" fillId="5" borderId="5" xfId="0" applyFont="1" applyFill="1" applyBorder="1" applyAlignment="1">
      <alignment horizontal="center" vertical="center"/>
    </xf>
    <xf numFmtId="41" fontId="15" fillId="0" borderId="19" xfId="31" applyFont="1" applyBorder="1" applyAlignment="1">
      <alignment horizontal="center" vertical="center"/>
    </xf>
    <xf numFmtId="0" fontId="10" fillId="4" borderId="5" xfId="0" quotePrefix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center" vertical="center"/>
    </xf>
    <xf numFmtId="9" fontId="15" fillId="0" borderId="13" xfId="0" applyNumberFormat="1" applyFont="1" applyBorder="1" applyAlignment="1">
      <alignment horizontal="center" vertical="center"/>
    </xf>
    <xf numFmtId="0" fontId="15" fillId="0" borderId="13" xfId="0" quotePrefix="1" applyFont="1" applyBorder="1" applyAlignment="1">
      <alignment horizontal="center"/>
    </xf>
    <xf numFmtId="0" fontId="14" fillId="0" borderId="17" xfId="0" applyFont="1" applyBorder="1"/>
    <xf numFmtId="0" fontId="14" fillId="0" borderId="15" xfId="0" applyFont="1" applyBorder="1"/>
    <xf numFmtId="0" fontId="11" fillId="0" borderId="17" xfId="0" applyFont="1" applyBorder="1"/>
    <xf numFmtId="0" fontId="11" fillId="0" borderId="15" xfId="0" applyFont="1" applyBorder="1"/>
    <xf numFmtId="0" fontId="14" fillId="0" borderId="27" xfId="0" applyFont="1" applyBorder="1"/>
    <xf numFmtId="0" fontId="14" fillId="0" borderId="26" xfId="0" applyFont="1" applyBorder="1"/>
    <xf numFmtId="0" fontId="14" fillId="5" borderId="13" xfId="0" applyFont="1" applyFill="1" applyBorder="1" applyAlignment="1">
      <alignment vertical="center"/>
    </xf>
    <xf numFmtId="0" fontId="10" fillId="5" borderId="13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left" vertical="center" wrapText="1"/>
    </xf>
    <xf numFmtId="0" fontId="14" fillId="5" borderId="13" xfId="0" applyFont="1" applyFill="1" applyBorder="1" applyAlignment="1">
      <alignment horizontal="left" vertical="center" wrapText="1"/>
    </xf>
    <xf numFmtId="0" fontId="14" fillId="5" borderId="13" xfId="0" applyFont="1" applyFill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6" fillId="0" borderId="15" xfId="0" applyFont="1" applyBorder="1"/>
    <xf numFmtId="0" fontId="15" fillId="0" borderId="15" xfId="0" applyFont="1" applyBorder="1"/>
    <xf numFmtId="0" fontId="15" fillId="0" borderId="29" xfId="0" applyFont="1" applyBorder="1"/>
    <xf numFmtId="0" fontId="16" fillId="0" borderId="0" xfId="0" applyFont="1" applyFill="1"/>
    <xf numFmtId="0" fontId="15" fillId="0" borderId="13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13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/>
    </xf>
    <xf numFmtId="9" fontId="16" fillId="0" borderId="13" xfId="0" applyNumberFormat="1" applyFont="1" applyFill="1" applyBorder="1" applyAlignment="1">
      <alignment horizontal="center" vertical="center"/>
    </xf>
    <xf numFmtId="0" fontId="15" fillId="0" borderId="13" xfId="0" quotePrefix="1" applyFont="1" applyFill="1" applyBorder="1" applyAlignment="1">
      <alignment horizontal="center" vertical="top"/>
    </xf>
    <xf numFmtId="0" fontId="16" fillId="0" borderId="13" xfId="0" quotePrefix="1" applyFont="1" applyFill="1" applyBorder="1" applyAlignment="1">
      <alignment horizontal="center" vertical="top"/>
    </xf>
    <xf numFmtId="41" fontId="15" fillId="0" borderId="0" xfId="31" applyFont="1" applyFill="1"/>
    <xf numFmtId="0" fontId="15" fillId="0" borderId="19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top"/>
    </xf>
    <xf numFmtId="0" fontId="15" fillId="0" borderId="19" xfId="0" quotePrefix="1" applyFont="1" applyFill="1" applyBorder="1" applyAlignment="1">
      <alignment horizontal="center" vertical="top"/>
    </xf>
    <xf numFmtId="0" fontId="16" fillId="0" borderId="19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left" vertical="top" wrapText="1"/>
    </xf>
    <xf numFmtId="0" fontId="16" fillId="5" borderId="13" xfId="0" applyFont="1" applyFill="1" applyBorder="1" applyAlignment="1">
      <alignment horizontal="left" vertical="center"/>
    </xf>
    <xf numFmtId="0" fontId="16" fillId="5" borderId="13" xfId="0" applyFont="1" applyFill="1" applyBorder="1" applyAlignment="1">
      <alignment horizontal="center" vertical="center" wrapText="1"/>
    </xf>
    <xf numFmtId="41" fontId="15" fillId="0" borderId="13" xfId="3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top" wrapText="1"/>
    </xf>
    <xf numFmtId="0" fontId="16" fillId="4" borderId="13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vertical="top" wrapText="1"/>
    </xf>
    <xf numFmtId="0" fontId="16" fillId="0" borderId="13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3" xfId="15" applyFont="1" applyFill="1" applyBorder="1" applyAlignment="1">
      <alignment horizontal="left" vertical="top" wrapText="1"/>
    </xf>
    <xf numFmtId="0" fontId="16" fillId="0" borderId="13" xfId="15" applyFont="1" applyFill="1" applyBorder="1" applyAlignment="1">
      <alignment horizontal="center" vertical="center" wrapText="1"/>
    </xf>
    <xf numFmtId="0" fontId="15" fillId="0" borderId="13" xfId="15" applyFont="1" applyFill="1" applyBorder="1" applyAlignment="1">
      <alignment horizontal="left" vertical="top" wrapText="1"/>
    </xf>
    <xf numFmtId="9" fontId="16" fillId="0" borderId="13" xfId="15" quotePrefix="1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vertical="top" wrapText="1"/>
    </xf>
    <xf numFmtId="0" fontId="22" fillId="0" borderId="0" xfId="0" applyFont="1"/>
    <xf numFmtId="0" fontId="22" fillId="0" borderId="0" xfId="0" applyFont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4" fillId="0" borderId="0" xfId="0" applyFont="1"/>
    <xf numFmtId="0" fontId="16" fillId="3" borderId="4" xfId="0" quotePrefix="1" applyFont="1" applyFill="1" applyBorder="1" applyAlignment="1">
      <alignment vertical="top"/>
    </xf>
    <xf numFmtId="0" fontId="16" fillId="3" borderId="4" xfId="0" applyFont="1" applyFill="1" applyBorder="1" applyAlignment="1">
      <alignment vertical="top"/>
    </xf>
    <xf numFmtId="0" fontId="16" fillId="3" borderId="6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4" borderId="4" xfId="0" quotePrefix="1" applyFont="1" applyFill="1" applyBorder="1" applyAlignment="1">
      <alignment vertical="top"/>
    </xf>
    <xf numFmtId="0" fontId="16" fillId="4" borderId="4" xfId="0" applyFont="1" applyFill="1" applyBorder="1" applyAlignment="1">
      <alignment vertical="top"/>
    </xf>
    <xf numFmtId="0" fontId="16" fillId="4" borderId="6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0" borderId="12" xfId="0" quotePrefix="1" applyFont="1" applyFill="1" applyBorder="1" applyAlignment="1">
      <alignment vertical="top"/>
    </xf>
    <xf numFmtId="0" fontId="16" fillId="0" borderId="12" xfId="0" applyFont="1" applyBorder="1" applyAlignment="1">
      <alignment vertical="top"/>
    </xf>
    <xf numFmtId="9" fontId="16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quotePrefix="1" applyFont="1" applyFill="1" applyBorder="1" applyAlignment="1">
      <alignment vertical="top"/>
    </xf>
    <xf numFmtId="0" fontId="15" fillId="0" borderId="13" xfId="0" applyFont="1" applyFill="1" applyBorder="1" applyAlignment="1">
      <alignment vertical="top"/>
    </xf>
    <xf numFmtId="0" fontId="16" fillId="0" borderId="13" xfId="0" quotePrefix="1" applyFont="1" applyFill="1" applyBorder="1" applyAlignment="1">
      <alignment vertical="top"/>
    </xf>
    <xf numFmtId="0" fontId="16" fillId="0" borderId="13" xfId="0" applyFont="1" applyFill="1" applyBorder="1" applyAlignment="1">
      <alignment vertical="top"/>
    </xf>
    <xf numFmtId="9" fontId="15" fillId="0" borderId="13" xfId="0" applyNumberFormat="1" applyFont="1" applyFill="1" applyBorder="1" applyAlignment="1">
      <alignment horizontal="center" vertical="center"/>
    </xf>
    <xf numFmtId="1" fontId="16" fillId="0" borderId="13" xfId="0" applyNumberFormat="1" applyFont="1" applyFill="1" applyBorder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2" fontId="16" fillId="0" borderId="13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/>
    </xf>
    <xf numFmtId="41" fontId="15" fillId="0" borderId="13" xfId="23" applyNumberFormat="1" applyFont="1" applyFill="1" applyBorder="1" applyAlignment="1">
      <alignment horizontal="center" vertical="center"/>
    </xf>
    <xf numFmtId="2" fontId="15" fillId="0" borderId="13" xfId="0" applyNumberFormat="1" applyFont="1" applyFill="1" applyBorder="1" applyAlignment="1">
      <alignment horizontal="center" vertical="center"/>
    </xf>
    <xf numFmtId="10" fontId="15" fillId="0" borderId="13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16" fillId="0" borderId="13" xfId="0" quotePrefix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9" fontId="16" fillId="0" borderId="13" xfId="0" quotePrefix="1" applyNumberFormat="1" applyFont="1" applyFill="1" applyBorder="1" applyAlignment="1">
      <alignment horizontal="center" vertical="center"/>
    </xf>
    <xf numFmtId="0" fontId="15" fillId="0" borderId="13" xfId="0" quotePrefix="1" applyFont="1" applyFill="1" applyBorder="1" applyAlignment="1">
      <alignment horizontal="center" vertical="center"/>
    </xf>
    <xf numFmtId="10" fontId="16" fillId="0" borderId="13" xfId="0" applyNumberFormat="1" applyFont="1" applyFill="1" applyBorder="1" applyAlignment="1">
      <alignment horizontal="center" vertical="center"/>
    </xf>
    <xf numFmtId="41" fontId="15" fillId="0" borderId="13" xfId="0" quotePrefix="1" applyNumberFormat="1" applyFont="1" applyFill="1" applyBorder="1" applyAlignment="1">
      <alignment horizontal="center" vertical="center"/>
    </xf>
    <xf numFmtId="9" fontId="16" fillId="0" borderId="13" xfId="0" quotePrefix="1" applyNumberFormat="1" applyFont="1" applyFill="1" applyBorder="1" applyAlignment="1">
      <alignment horizontal="center" vertical="center" wrapText="1"/>
    </xf>
    <xf numFmtId="9" fontId="16" fillId="0" borderId="13" xfId="0" applyNumberFormat="1" applyFont="1" applyFill="1" applyBorder="1" applyAlignment="1">
      <alignment horizontal="center" vertical="center" wrapText="1"/>
    </xf>
    <xf numFmtId="0" fontId="16" fillId="0" borderId="13" xfId="0" quotePrefix="1" applyFont="1" applyFill="1" applyBorder="1" applyAlignment="1">
      <alignment horizontal="center" vertical="center" wrapText="1"/>
    </xf>
    <xf numFmtId="0" fontId="16" fillId="2" borderId="20" xfId="0" applyFont="1" applyFill="1" applyBorder="1"/>
    <xf numFmtId="0" fontId="16" fillId="0" borderId="11" xfId="0" applyFont="1" applyFill="1" applyBorder="1" applyAlignment="1">
      <alignment horizontal="center" vertical="center"/>
    </xf>
    <xf numFmtId="41" fontId="16" fillId="0" borderId="11" xfId="0" applyNumberFormat="1" applyFont="1" applyFill="1" applyBorder="1"/>
    <xf numFmtId="0" fontId="15" fillId="2" borderId="20" xfId="0" applyFont="1" applyFill="1" applyBorder="1"/>
    <xf numFmtId="0" fontId="15" fillId="0" borderId="11" xfId="0" applyFont="1" applyFill="1" applyBorder="1" applyAlignment="1">
      <alignment horizontal="center" vertical="center"/>
    </xf>
    <xf numFmtId="41" fontId="15" fillId="0" borderId="11" xfId="0" applyNumberFormat="1" applyFont="1" applyFill="1" applyBorder="1"/>
    <xf numFmtId="0" fontId="15" fillId="0" borderId="20" xfId="0" applyFont="1" applyFill="1" applyBorder="1"/>
    <xf numFmtId="0" fontId="15" fillId="0" borderId="16" xfId="0" applyFont="1" applyFill="1" applyBorder="1" applyAlignment="1">
      <alignment horizontal="center" vertical="center"/>
    </xf>
    <xf numFmtId="41" fontId="15" fillId="0" borderId="16" xfId="0" applyNumberFormat="1" applyFont="1" applyFill="1" applyBorder="1"/>
    <xf numFmtId="41" fontId="15" fillId="0" borderId="0" xfId="0" applyNumberFormat="1" applyFont="1" applyFill="1"/>
    <xf numFmtId="0" fontId="16" fillId="0" borderId="16" xfId="0" applyFont="1" applyFill="1" applyBorder="1" applyAlignment="1">
      <alignment horizontal="center" vertical="center"/>
    </xf>
    <xf numFmtId="41" fontId="16" fillId="0" borderId="16" xfId="0" applyNumberFormat="1" applyFont="1" applyFill="1" applyBorder="1"/>
    <xf numFmtId="0" fontId="15" fillId="0" borderId="11" xfId="0" applyFont="1" applyFill="1" applyBorder="1"/>
    <xf numFmtId="3" fontId="16" fillId="0" borderId="11" xfId="0" applyNumberFormat="1" applyFont="1" applyFill="1" applyBorder="1"/>
    <xf numFmtId="3" fontId="15" fillId="0" borderId="11" xfId="0" applyNumberFormat="1" applyFont="1" applyFill="1" applyBorder="1" applyAlignment="1">
      <alignment horizontal="right" vertical="center"/>
    </xf>
    <xf numFmtId="3" fontId="15" fillId="0" borderId="11" xfId="0" applyNumberFormat="1" applyFont="1" applyFill="1" applyBorder="1"/>
    <xf numFmtId="0" fontId="16" fillId="0" borderId="11" xfId="0" applyFont="1" applyFill="1" applyBorder="1"/>
    <xf numFmtId="9" fontId="16" fillId="0" borderId="13" xfId="32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41" fontId="16" fillId="0" borderId="14" xfId="0" applyNumberFormat="1" applyFont="1" applyFill="1" applyBorder="1"/>
    <xf numFmtId="41" fontId="16" fillId="0" borderId="0" xfId="31" applyFont="1" applyFill="1"/>
    <xf numFmtId="41" fontId="16" fillId="0" borderId="0" xfId="31" applyFont="1" applyAlignment="1">
      <alignment vertical="center"/>
    </xf>
    <xf numFmtId="0" fontId="16" fillId="0" borderId="27" xfId="0" applyFont="1" applyBorder="1"/>
    <xf numFmtId="41" fontId="16" fillId="0" borderId="26" xfId="31" applyFont="1" applyBorder="1"/>
    <xf numFmtId="0" fontId="16" fillId="0" borderId="26" xfId="0" applyFont="1" applyBorder="1"/>
    <xf numFmtId="0" fontId="15" fillId="0" borderId="17" xfId="0" applyFont="1" applyBorder="1"/>
    <xf numFmtId="41" fontId="15" fillId="0" borderId="15" xfId="31" applyFont="1" applyBorder="1"/>
    <xf numFmtId="0" fontId="16" fillId="0" borderId="17" xfId="0" applyFont="1" applyBorder="1"/>
    <xf numFmtId="41" fontId="16" fillId="0" borderId="15" xfId="0" applyNumberFormat="1" applyFont="1" applyBorder="1"/>
    <xf numFmtId="41" fontId="15" fillId="0" borderId="15" xfId="0" applyNumberFormat="1" applyFont="1" applyBorder="1"/>
    <xf numFmtId="0" fontId="15" fillId="0" borderId="28" xfId="0" applyFont="1" applyBorder="1"/>
    <xf numFmtId="0" fontId="16" fillId="0" borderId="20" xfId="0" applyFont="1" applyBorder="1"/>
    <xf numFmtId="0" fontId="15" fillId="0" borderId="20" xfId="0" applyFont="1" applyBorder="1"/>
    <xf numFmtId="0" fontId="26" fillId="0" borderId="13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20" xfId="0" applyFont="1" applyFill="1" applyBorder="1"/>
    <xf numFmtId="0" fontId="15" fillId="0" borderId="2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3" xfId="0" quotePrefix="1" applyFont="1" applyFill="1" applyBorder="1" applyAlignment="1">
      <alignment horizontal="center" vertical="top" wrapText="1"/>
    </xf>
    <xf numFmtId="0" fontId="16" fillId="0" borderId="20" xfId="0" applyFont="1" applyBorder="1" applyAlignment="1">
      <alignment vertical="center"/>
    </xf>
    <xf numFmtId="0" fontId="16" fillId="0" borderId="13" xfId="0" applyFont="1" applyFill="1" applyBorder="1"/>
    <xf numFmtId="0" fontId="27" fillId="0" borderId="1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wrapText="1"/>
    </xf>
    <xf numFmtId="0" fontId="16" fillId="5" borderId="13" xfId="0" quotePrefix="1" applyFont="1" applyFill="1" applyBorder="1" applyAlignment="1">
      <alignment horizontal="center" vertical="top"/>
    </xf>
    <xf numFmtId="0" fontId="16" fillId="5" borderId="13" xfId="0" applyFont="1" applyFill="1" applyBorder="1" applyAlignment="1">
      <alignment horizontal="center" vertical="top"/>
    </xf>
    <xf numFmtId="0" fontId="16" fillId="5" borderId="13" xfId="0" applyFont="1" applyFill="1" applyBorder="1" applyAlignment="1">
      <alignment vertical="center"/>
    </xf>
    <xf numFmtId="0" fontId="16" fillId="5" borderId="13" xfId="0" applyFont="1" applyFill="1" applyBorder="1" applyAlignment="1">
      <alignment horizontal="left" vertical="center" wrapText="1"/>
    </xf>
    <xf numFmtId="0" fontId="16" fillId="5" borderId="13" xfId="0" applyFont="1" applyFill="1" applyBorder="1" applyAlignment="1">
      <alignment horizontal="center" vertical="center"/>
    </xf>
    <xf numFmtId="0" fontId="16" fillId="5" borderId="13" xfId="0" quotePrefix="1" applyFont="1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6" fillId="3" borderId="13" xfId="0" quotePrefix="1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/>
    </xf>
    <xf numFmtId="0" fontId="16" fillId="4" borderId="13" xfId="0" quotePrefix="1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3" fillId="0" borderId="13" xfId="25" quotePrefix="1" applyFont="1" applyBorder="1" applyAlignment="1">
      <alignment horizontal="left" vertical="top" wrapText="1"/>
    </xf>
    <xf numFmtId="0" fontId="10" fillId="0" borderId="13" xfId="25" quotePrefix="1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3" xfId="0" quotePrefix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41" fontId="6" fillId="0" borderId="0" xfId="1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/>
    </xf>
    <xf numFmtId="0" fontId="10" fillId="0" borderId="12" xfId="0" quotePrefix="1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4" xfId="0" quotePrefix="1" applyFont="1" applyBorder="1" applyAlignment="1">
      <alignment horizontal="left" vertical="top" wrapText="1"/>
    </xf>
    <xf numFmtId="0" fontId="10" fillId="0" borderId="25" xfId="0" quotePrefix="1" applyFont="1" applyBorder="1" applyAlignment="1">
      <alignment horizontal="left" vertical="top" wrapText="1"/>
    </xf>
    <xf numFmtId="0" fontId="13" fillId="0" borderId="15" xfId="0" quotePrefix="1" applyFont="1" applyBorder="1" applyAlignment="1">
      <alignment horizontal="left" vertical="top" wrapText="1"/>
    </xf>
    <xf numFmtId="0" fontId="13" fillId="0" borderId="17" xfId="0" quotePrefix="1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0" fillId="0" borderId="13" xfId="0" quotePrefix="1" applyFont="1" applyBorder="1" applyAlignment="1">
      <alignment horizontal="left" vertical="top" wrapText="1"/>
    </xf>
    <xf numFmtId="0" fontId="13" fillId="0" borderId="19" xfId="25" quotePrefix="1" applyFont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/>
    </xf>
    <xf numFmtId="0" fontId="16" fillId="0" borderId="12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6" fillId="0" borderId="18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/>
    </xf>
    <xf numFmtId="0" fontId="14" fillId="0" borderId="13" xfId="0" applyFont="1" applyBorder="1" applyAlignment="1">
      <alignment horizontal="center" vertical="center"/>
    </xf>
    <xf numFmtId="0" fontId="16" fillId="0" borderId="12" xfId="15" applyFont="1" applyBorder="1" applyAlignment="1">
      <alignment horizontal="left" vertical="top" wrapText="1"/>
    </xf>
    <xf numFmtId="0" fontId="16" fillId="0" borderId="12" xfId="15" quotePrefix="1" applyFont="1" applyBorder="1" applyAlignment="1">
      <alignment horizontal="left" vertical="top" wrapText="1"/>
    </xf>
    <xf numFmtId="0" fontId="15" fillId="0" borderId="13" xfId="15" applyFont="1" applyBorder="1" applyAlignment="1">
      <alignment horizontal="left" vertical="top" wrapText="1"/>
    </xf>
    <xf numFmtId="0" fontId="16" fillId="0" borderId="13" xfId="15" applyFont="1" applyBorder="1" applyAlignment="1">
      <alignment horizontal="left" vertical="top" wrapText="1"/>
    </xf>
    <xf numFmtId="0" fontId="16" fillId="0" borderId="13" xfId="15" quotePrefix="1" applyFont="1" applyBorder="1" applyAlignment="1">
      <alignment horizontal="left" vertical="top" wrapText="1"/>
    </xf>
    <xf numFmtId="0" fontId="15" fillId="0" borderId="13" xfId="15" quotePrefix="1" applyFont="1" applyBorder="1" applyAlignment="1">
      <alignment horizontal="left" vertical="top" wrapText="1"/>
    </xf>
    <xf numFmtId="0" fontId="15" fillId="0" borderId="19" xfId="15" applyFont="1" applyBorder="1" applyAlignment="1">
      <alignment horizontal="left" vertical="top" wrapText="1"/>
    </xf>
    <xf numFmtId="0" fontId="10" fillId="0" borderId="12" xfId="25" quotePrefix="1" applyFont="1" applyBorder="1" applyAlignment="1">
      <alignment horizontal="left" vertical="top" wrapText="1"/>
    </xf>
    <xf numFmtId="0" fontId="13" fillId="0" borderId="13" xfId="25" quotePrefix="1" applyFont="1" applyBorder="1" applyAlignment="1">
      <alignment horizontal="center" vertical="top" wrapText="1"/>
    </xf>
    <xf numFmtId="0" fontId="13" fillId="0" borderId="19" xfId="0" quotePrefix="1" applyFont="1" applyBorder="1" applyAlignment="1">
      <alignment horizontal="left" vertical="top" wrapText="1"/>
    </xf>
    <xf numFmtId="0" fontId="15" fillId="0" borderId="13" xfId="0" applyFont="1" applyFill="1" applyBorder="1" applyAlignment="1" applyProtection="1">
      <alignment horizontal="left" vertical="top" wrapText="1"/>
      <protection locked="0"/>
    </xf>
    <xf numFmtId="0" fontId="16" fillId="0" borderId="13" xfId="0" applyFont="1" applyFill="1" applyBorder="1" applyAlignment="1" applyProtection="1">
      <alignment horizontal="left" vertical="top" wrapText="1"/>
      <protection locked="0"/>
    </xf>
    <xf numFmtId="0" fontId="15" fillId="0" borderId="19" xfId="0" applyFont="1" applyFill="1" applyBorder="1" applyAlignment="1" applyProtection="1">
      <alignment horizontal="left" vertical="top" wrapText="1"/>
      <protection locked="0"/>
    </xf>
    <xf numFmtId="0" fontId="16" fillId="2" borderId="12" xfId="0" applyFont="1" applyFill="1" applyBorder="1" applyAlignment="1">
      <alignment horizontal="left" vertical="top" wrapText="1"/>
    </xf>
    <xf numFmtId="0" fontId="11" fillId="0" borderId="0" xfId="0" quotePrefix="1" applyFont="1" applyBorder="1" applyAlignment="1">
      <alignment horizontal="left" vertical="top" wrapText="1"/>
    </xf>
    <xf numFmtId="0" fontId="11" fillId="0" borderId="0" xfId="0" quotePrefix="1" applyFont="1" applyAlignment="1">
      <alignment horizontal="left" vertical="top" wrapText="1"/>
    </xf>
    <xf numFmtId="0" fontId="15" fillId="2" borderId="19" xfId="0" applyFont="1" applyFill="1" applyBorder="1" applyAlignment="1">
      <alignment horizontal="left" vertical="top" wrapText="1"/>
    </xf>
    <xf numFmtId="0" fontId="15" fillId="0" borderId="18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 wrapText="1"/>
    </xf>
    <xf numFmtId="0" fontId="10" fillId="0" borderId="12" xfId="28" quotePrefix="1" applyFont="1" applyBorder="1" applyAlignment="1">
      <alignment horizontal="left" vertical="top" wrapText="1"/>
    </xf>
    <xf numFmtId="0" fontId="13" fillId="0" borderId="13" xfId="28" quotePrefix="1" applyFont="1" applyBorder="1" applyAlignment="1">
      <alignment horizontal="left" vertical="top" wrapText="1"/>
    </xf>
    <xf numFmtId="0" fontId="10" fillId="0" borderId="13" xfId="28" quotePrefix="1" applyFont="1" applyBorder="1" applyAlignment="1">
      <alignment horizontal="left" vertical="top" wrapText="1"/>
    </xf>
    <xf numFmtId="0" fontId="15" fillId="0" borderId="13" xfId="28" applyFont="1" applyFill="1" applyBorder="1" applyAlignment="1">
      <alignment horizontal="left" vertical="top" wrapText="1"/>
    </xf>
    <xf numFmtId="0" fontId="16" fillId="0" borderId="13" xfId="28" applyFont="1" applyFill="1" applyBorder="1" applyAlignment="1">
      <alignment horizontal="left" vertical="top" wrapText="1"/>
    </xf>
    <xf numFmtId="0" fontId="10" fillId="0" borderId="13" xfId="15" applyFont="1" applyBorder="1" applyAlignment="1">
      <alignment horizontal="left" vertical="center" wrapText="1"/>
    </xf>
    <xf numFmtId="0" fontId="13" fillId="0" borderId="18" xfId="15" applyFont="1" applyBorder="1" applyAlignment="1">
      <alignment horizontal="left" vertical="top" wrapText="1"/>
    </xf>
    <xf numFmtId="0" fontId="13" fillId="0" borderId="15" xfId="15" applyFont="1" applyBorder="1" applyAlignment="1">
      <alignment horizontal="left" vertical="top" wrapText="1"/>
    </xf>
    <xf numFmtId="0" fontId="13" fillId="0" borderId="17" xfId="15" applyFont="1" applyBorder="1" applyAlignment="1">
      <alignment horizontal="left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6" fillId="0" borderId="13" xfId="0" quotePrefix="1" applyFont="1" applyFill="1" applyBorder="1" applyAlignment="1">
      <alignment horizontal="left" vertical="top" wrapText="1"/>
    </xf>
    <xf numFmtId="0" fontId="15" fillId="0" borderId="13" xfId="28" quotePrefix="1" applyFont="1" applyFill="1" applyBorder="1" applyAlignment="1">
      <alignment horizontal="left" vertical="top" wrapText="1"/>
    </xf>
    <xf numFmtId="0" fontId="16" fillId="0" borderId="13" xfId="28" quotePrefix="1" applyFont="1" applyFill="1" applyBorder="1" applyAlignment="1">
      <alignment horizontal="left" vertical="top" wrapText="1"/>
    </xf>
    <xf numFmtId="0" fontId="16" fillId="0" borderId="13" xfId="15" applyFont="1" applyFill="1" applyBorder="1" applyAlignment="1">
      <alignment horizontal="left" vertical="top" wrapText="1"/>
    </xf>
    <xf numFmtId="0" fontId="15" fillId="0" borderId="13" xfId="15" applyFont="1" applyFill="1" applyBorder="1" applyAlignment="1">
      <alignment horizontal="left" vertical="top" wrapText="1"/>
    </xf>
    <xf numFmtId="0" fontId="15" fillId="0" borderId="13" xfId="0" quotePrefix="1" applyFont="1" applyFill="1" applyBorder="1" applyAlignment="1">
      <alignment horizontal="left" vertical="top" wrapText="1"/>
    </xf>
    <xf numFmtId="0" fontId="15" fillId="0" borderId="13" xfId="25" quotePrefix="1" applyFont="1" applyFill="1" applyBorder="1" applyAlignment="1">
      <alignment horizontal="left" vertical="top" wrapText="1"/>
    </xf>
    <xf numFmtId="0" fontId="15" fillId="0" borderId="13" xfId="15" quotePrefix="1" applyFont="1" applyFill="1" applyBorder="1" applyAlignment="1">
      <alignment horizontal="left" vertical="top" wrapText="1"/>
    </xf>
    <xf numFmtId="0" fontId="16" fillId="0" borderId="13" xfId="25" quotePrefix="1" applyFont="1" applyFill="1" applyBorder="1" applyAlignment="1">
      <alignment horizontal="left" vertical="top" wrapText="1"/>
    </xf>
    <xf numFmtId="0" fontId="15" fillId="0" borderId="13" xfId="25" applyFont="1" applyFill="1" applyBorder="1" applyAlignment="1">
      <alignment horizontal="left" vertical="top" wrapText="1"/>
    </xf>
    <xf numFmtId="0" fontId="16" fillId="0" borderId="0" xfId="0" quotePrefix="1" applyFont="1" applyBorder="1" applyAlignment="1">
      <alignment horizontal="left" vertical="top" wrapText="1"/>
    </xf>
    <xf numFmtId="0" fontId="16" fillId="0" borderId="0" xfId="0" quotePrefix="1" applyFont="1" applyAlignment="1">
      <alignment horizontal="left" vertical="top" wrapText="1"/>
    </xf>
    <xf numFmtId="0" fontId="16" fillId="0" borderId="13" xfId="25" applyFont="1" applyFill="1" applyBorder="1" applyAlignment="1">
      <alignment horizontal="left" vertical="top" wrapText="1"/>
    </xf>
    <xf numFmtId="0" fontId="16" fillId="0" borderId="13" xfId="15" quotePrefix="1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left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top"/>
    </xf>
    <xf numFmtId="0" fontId="23" fillId="7" borderId="4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top" wrapText="1"/>
    </xf>
    <xf numFmtId="41" fontId="21" fillId="0" borderId="0" xfId="1" applyFont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</cellXfs>
  <cellStyles count="33">
    <cellStyle name="Comma [0]" xfId="31" builtinId="6"/>
    <cellStyle name="Comma [0] 2" xfId="2"/>
    <cellStyle name="Comma [0] 2 2" xfId="1"/>
    <cellStyle name="Comma [0] 2 3" xfId="3"/>
    <cellStyle name="Comma [0] 3" xfId="4"/>
    <cellStyle name="Comma [0] 4" xfId="5"/>
    <cellStyle name="Comma [0] 6" xfId="6"/>
    <cellStyle name="Comma [0] 7" xfId="7"/>
    <cellStyle name="Comma 2" xfId="8"/>
    <cellStyle name="Comma 2 2" xfId="9"/>
    <cellStyle name="Comma 3" xfId="10"/>
    <cellStyle name="Comma 4" xfId="11"/>
    <cellStyle name="Comma 5" xfId="12"/>
    <cellStyle name="Currency 2" xfId="13"/>
    <cellStyle name="Currency 3" xfId="14"/>
    <cellStyle name="Normal" xfId="0" builtinId="0"/>
    <cellStyle name="Normal 2" xfId="15"/>
    <cellStyle name="Normal 2 2" xfId="16"/>
    <cellStyle name="Normal 2 2 2" xfId="17"/>
    <cellStyle name="Normal 2 3" xfId="18"/>
    <cellStyle name="Normal 2 3 2" xfId="19"/>
    <cellStyle name="Normal 3" xfId="20"/>
    <cellStyle name="Normal 3 2" xfId="21"/>
    <cellStyle name="Normal 3 2 2" xfId="22"/>
    <cellStyle name="Normal 4" xfId="23"/>
    <cellStyle name="Normal 4 2" xfId="24"/>
    <cellStyle name="Normal 5" xfId="25"/>
    <cellStyle name="Normal 5 2" xfId="26"/>
    <cellStyle name="Normal 6" xfId="27"/>
    <cellStyle name="Normal 7" xfId="28"/>
    <cellStyle name="Percent" xfId="32" builtinId="5"/>
    <cellStyle name="Percent 2" xfId="29"/>
    <cellStyle name="Percent 3" xfId="30"/>
  </cellStyles>
  <dxfs count="0"/>
  <tableStyles count="0" defaultTableStyle="TableStyleMedium9" defaultPivotStyle="PivotStyleLight16"/>
  <colors>
    <mruColors>
      <color rgb="FFAEF0B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PPEDA%20MORUT/DRAFT%20RPJMD/RPJMD%20MOROWALI/Matriks%20BAB%20VIII%20UN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v.%20RKPD%202014%20y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B VIII"/>
      <sheetName val="BAB VIII Edit"/>
      <sheetName val="BAB VIII Edit (2)"/>
      <sheetName val="BAB VIII Edit Cetak"/>
      <sheetName val="Sheet2"/>
      <sheetName val="Sheet3"/>
    </sheetNames>
    <sheetDataSet>
      <sheetData sheetId="0"/>
      <sheetData sheetId="1"/>
      <sheetData sheetId="2"/>
      <sheetData sheetId="3">
        <row r="160">
          <cell r="V160">
            <v>69945408309.839996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esehatan net"/>
      <sheetName val="pendidikan net"/>
      <sheetName val="PU net"/>
      <sheetName val="perizinan net"/>
      <sheetName val="sekwan net"/>
      <sheetName val="pertanian net"/>
      <sheetName val="capil net"/>
      <sheetName val="pertambangan net"/>
      <sheetName val="kesbang net"/>
      <sheetName val="inspektorat net"/>
      <sheetName val="sekab net"/>
      <sheetName val="RSUD NET"/>
      <sheetName val="Pemberdayaan net"/>
      <sheetName val="dppkad net"/>
      <sheetName val="bappeda net"/>
      <sheetName val="mamosalato net"/>
      <sheetName val="mori atas net"/>
      <sheetName val="lembo net"/>
      <sheetName val="petasiabarat net"/>
      <sheetName val="petir net"/>
      <sheetName val="petasia net"/>
      <sheetName val="bungkut net"/>
      <sheetName val="mori utara net"/>
      <sheetName val="soyojaya net"/>
      <sheetName val="lemboraya net"/>
      <sheetName val="Sheet1"/>
    </sheetNames>
    <sheetDataSet>
      <sheetData sheetId="0" refreshError="1">
        <row r="8">
          <cell r="N8">
            <v>13</v>
          </cell>
        </row>
        <row r="10">
          <cell r="N10">
            <v>4</v>
          </cell>
        </row>
      </sheetData>
      <sheetData sheetId="1" refreshError="1"/>
      <sheetData sheetId="2" refreshError="1">
        <row r="8">
          <cell r="N8">
            <v>3</v>
          </cell>
        </row>
        <row r="10">
          <cell r="N10">
            <v>9</v>
          </cell>
        </row>
      </sheetData>
      <sheetData sheetId="3" refreshError="1">
        <row r="8">
          <cell r="L8">
            <v>12</v>
          </cell>
        </row>
        <row r="10">
          <cell r="L10">
            <v>8</v>
          </cell>
        </row>
      </sheetData>
      <sheetData sheetId="4" refreshError="1">
        <row r="8">
          <cell r="L8">
            <v>12</v>
          </cell>
        </row>
        <row r="10">
          <cell r="L10">
            <v>4</v>
          </cell>
        </row>
      </sheetData>
      <sheetData sheetId="5" refreshError="1">
        <row r="8">
          <cell r="L8">
            <v>15</v>
          </cell>
        </row>
        <row r="10">
          <cell r="L10">
            <v>5</v>
          </cell>
        </row>
      </sheetData>
      <sheetData sheetId="6" refreshError="1">
        <row r="8">
          <cell r="L8">
            <v>13</v>
          </cell>
        </row>
        <row r="10">
          <cell r="L10">
            <v>4</v>
          </cell>
        </row>
      </sheetData>
      <sheetData sheetId="7" refreshError="1">
        <row r="8">
          <cell r="L8">
            <v>11</v>
          </cell>
        </row>
        <row r="10">
          <cell r="L10">
            <v>7</v>
          </cell>
        </row>
      </sheetData>
      <sheetData sheetId="8" refreshError="1">
        <row r="8">
          <cell r="L8">
            <v>12</v>
          </cell>
        </row>
        <row r="10">
          <cell r="L10">
            <v>17</v>
          </cell>
        </row>
      </sheetData>
      <sheetData sheetId="9" refreshError="1">
        <row r="8">
          <cell r="L8">
            <v>12</v>
          </cell>
        </row>
        <row r="10">
          <cell r="L10">
            <v>16</v>
          </cell>
        </row>
      </sheetData>
      <sheetData sheetId="10" refreshError="1">
        <row r="8">
          <cell r="L8">
            <v>73</v>
          </cell>
        </row>
        <row r="10">
          <cell r="L10">
            <v>24</v>
          </cell>
        </row>
      </sheetData>
      <sheetData sheetId="11" refreshError="1">
        <row r="8">
          <cell r="L8">
            <v>20</v>
          </cell>
        </row>
        <row r="10">
          <cell r="L10">
            <v>5</v>
          </cell>
        </row>
      </sheetData>
      <sheetData sheetId="12" refreshError="1">
        <row r="8">
          <cell r="L8">
            <v>11</v>
          </cell>
        </row>
        <row r="10">
          <cell r="L10">
            <v>14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J473"/>
  <sheetViews>
    <sheetView showWhiteSpace="0" view="pageLayout" topLeftCell="A429" zoomScale="85" zoomScalePageLayoutView="85" workbookViewId="0">
      <selection activeCell="A404" sqref="A404:XFD432"/>
    </sheetView>
  </sheetViews>
  <sheetFormatPr defaultRowHeight="12.75"/>
  <cols>
    <col min="1" max="1" width="4.5703125" style="4" bestFit="1" customWidth="1"/>
    <col min="2" max="3" width="4.85546875" style="4" bestFit="1" customWidth="1"/>
    <col min="4" max="4" width="4.42578125" style="4" bestFit="1" customWidth="1"/>
    <col min="5" max="5" width="1.85546875" style="7" customWidth="1"/>
    <col min="6" max="6" width="1.28515625" style="1" customWidth="1"/>
    <col min="7" max="7" width="25.5703125" style="5" customWidth="1"/>
    <col min="8" max="8" width="18.85546875" style="7" customWidth="1"/>
    <col min="9" max="9" width="22.140625" style="3" customWidth="1"/>
    <col min="10" max="10" width="16.140625" style="3" customWidth="1"/>
    <col min="11" max="11" width="11" style="3" customWidth="1"/>
    <col min="12" max="12" width="13.42578125" style="3" customWidth="1"/>
    <col min="13" max="13" width="16.42578125" style="3" customWidth="1"/>
    <col min="14" max="14" width="20" style="3" bestFit="1" customWidth="1"/>
    <col min="15" max="15" width="17.5703125" style="3" customWidth="1"/>
    <col min="16" max="16" width="14.85546875" style="3" customWidth="1"/>
    <col min="17" max="17" width="16.85546875" style="3" customWidth="1"/>
    <col min="18" max="16384" width="9.140625" style="1"/>
  </cols>
  <sheetData>
    <row r="1" spans="1:17">
      <c r="A1" s="377" t="s">
        <v>842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17">
      <c r="A2" s="378" t="s">
        <v>843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</row>
    <row r="3" spans="1:17">
      <c r="A3" s="358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2"/>
    </row>
    <row r="4" spans="1:17" s="8" customFormat="1" ht="74.25" customHeight="1">
      <c r="A4" s="359" t="s">
        <v>0</v>
      </c>
      <c r="B4" s="360"/>
      <c r="C4" s="360"/>
      <c r="D4" s="361"/>
      <c r="E4" s="365" t="s">
        <v>1</v>
      </c>
      <c r="F4" s="365"/>
      <c r="G4" s="365"/>
      <c r="H4" s="365" t="s">
        <v>845</v>
      </c>
      <c r="I4" s="365" t="s">
        <v>844</v>
      </c>
      <c r="J4" s="365" t="s">
        <v>2</v>
      </c>
      <c r="K4" s="366" t="s">
        <v>3</v>
      </c>
      <c r="L4" s="366"/>
      <c r="M4" s="366"/>
      <c r="N4" s="367" t="s">
        <v>4</v>
      </c>
      <c r="O4" s="365" t="s">
        <v>5</v>
      </c>
      <c r="P4" s="365"/>
      <c r="Q4" s="365" t="s">
        <v>6</v>
      </c>
    </row>
    <row r="5" spans="1:17" s="8" customFormat="1" ht="150" customHeight="1">
      <c r="A5" s="362"/>
      <c r="B5" s="363"/>
      <c r="C5" s="363"/>
      <c r="D5" s="364"/>
      <c r="E5" s="365"/>
      <c r="F5" s="365"/>
      <c r="G5" s="365"/>
      <c r="H5" s="365"/>
      <c r="I5" s="365"/>
      <c r="J5" s="365"/>
      <c r="K5" s="9" t="s">
        <v>7</v>
      </c>
      <c r="L5" s="9" t="s">
        <v>8</v>
      </c>
      <c r="M5" s="9" t="s">
        <v>9</v>
      </c>
      <c r="N5" s="368"/>
      <c r="O5" s="9" t="s">
        <v>10</v>
      </c>
      <c r="P5" s="9" t="s">
        <v>11</v>
      </c>
      <c r="Q5" s="365"/>
    </row>
    <row r="6" spans="1:17" s="11" customFormat="1" ht="15">
      <c r="A6" s="379">
        <v>1</v>
      </c>
      <c r="B6" s="379"/>
      <c r="C6" s="379"/>
      <c r="D6" s="379"/>
      <c r="E6" s="380">
        <v>2</v>
      </c>
      <c r="F6" s="380"/>
      <c r="G6" s="380"/>
      <c r="H6" s="10">
        <v>3</v>
      </c>
      <c r="I6" s="10">
        <v>4</v>
      </c>
      <c r="J6" s="10">
        <v>5</v>
      </c>
      <c r="K6" s="10">
        <v>6</v>
      </c>
      <c r="L6" s="10">
        <v>7</v>
      </c>
      <c r="M6" s="10" t="s">
        <v>12</v>
      </c>
      <c r="N6" s="10">
        <v>9</v>
      </c>
      <c r="O6" s="10" t="s">
        <v>846</v>
      </c>
      <c r="P6" s="10" t="s">
        <v>13</v>
      </c>
      <c r="Q6" s="10">
        <v>12</v>
      </c>
    </row>
    <row r="7" spans="1:17" s="8" customFormat="1" ht="16.5">
      <c r="A7" s="12" t="s">
        <v>115</v>
      </c>
      <c r="B7" s="13"/>
      <c r="C7" s="13"/>
      <c r="D7" s="13"/>
      <c r="E7" s="14" t="s">
        <v>113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</row>
    <row r="8" spans="1:17" s="8" customFormat="1" ht="16.5">
      <c r="A8" s="17">
        <v>1</v>
      </c>
      <c r="B8" s="17" t="s">
        <v>115</v>
      </c>
      <c r="C8" s="17"/>
      <c r="D8" s="18"/>
      <c r="E8" s="19" t="s">
        <v>114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1"/>
    </row>
    <row r="9" spans="1:17" s="8" customFormat="1" ht="82.5">
      <c r="A9" s="22">
        <v>1</v>
      </c>
      <c r="B9" s="22" t="s">
        <v>115</v>
      </c>
      <c r="C9" s="22">
        <v>15</v>
      </c>
      <c r="D9" s="23"/>
      <c r="E9" s="383" t="s">
        <v>28</v>
      </c>
      <c r="F9" s="383"/>
      <c r="G9" s="383"/>
      <c r="H9" s="24" t="s">
        <v>29</v>
      </c>
      <c r="I9" s="25" t="s">
        <v>116</v>
      </c>
      <c r="J9" s="25"/>
      <c r="K9" s="25"/>
      <c r="L9" s="25"/>
      <c r="M9" s="25"/>
      <c r="N9" s="25"/>
      <c r="O9" s="25" t="s">
        <v>118</v>
      </c>
      <c r="P9" s="25" t="s">
        <v>625</v>
      </c>
      <c r="Q9" s="25" t="s">
        <v>830</v>
      </c>
    </row>
    <row r="10" spans="1:17" s="30" customFormat="1" ht="99">
      <c r="A10" s="26">
        <v>1</v>
      </c>
      <c r="B10" s="26" t="s">
        <v>115</v>
      </c>
      <c r="C10" s="26">
        <v>15</v>
      </c>
      <c r="D10" s="27">
        <v>18</v>
      </c>
      <c r="E10" s="356" t="s">
        <v>30</v>
      </c>
      <c r="F10" s="356"/>
      <c r="G10" s="356"/>
      <c r="H10" s="28" t="s">
        <v>31</v>
      </c>
      <c r="I10" s="29"/>
      <c r="J10" s="29">
        <v>0</v>
      </c>
      <c r="K10" s="29">
        <v>0</v>
      </c>
      <c r="L10" s="29">
        <v>0</v>
      </c>
      <c r="M10" s="29">
        <v>0</v>
      </c>
      <c r="N10" s="29">
        <v>14</v>
      </c>
      <c r="O10" s="29">
        <f>J10+L10+N10</f>
        <v>14</v>
      </c>
      <c r="P10" s="29">
        <f>O10/N10*100</f>
        <v>100</v>
      </c>
      <c r="Q10" s="29"/>
    </row>
    <row r="11" spans="1:17" s="8" customFormat="1" ht="82.5">
      <c r="A11" s="31">
        <v>1</v>
      </c>
      <c r="B11" s="31" t="s">
        <v>115</v>
      </c>
      <c r="C11" s="31">
        <v>15</v>
      </c>
      <c r="D11" s="32"/>
      <c r="E11" s="376" t="s">
        <v>32</v>
      </c>
      <c r="F11" s="376"/>
      <c r="G11" s="376"/>
      <c r="H11" s="33" t="s">
        <v>639</v>
      </c>
      <c r="I11" s="34" t="s">
        <v>118</v>
      </c>
      <c r="J11" s="34"/>
      <c r="K11" s="34"/>
      <c r="L11" s="34"/>
      <c r="M11" s="34"/>
      <c r="N11" s="35">
        <v>0.75</v>
      </c>
      <c r="O11" s="35">
        <v>0.75</v>
      </c>
      <c r="P11" s="36" t="s">
        <v>626</v>
      </c>
      <c r="Q11" s="34" t="s">
        <v>830</v>
      </c>
    </row>
    <row r="12" spans="1:17" s="30" customFormat="1" ht="115.5">
      <c r="A12" s="26">
        <v>1</v>
      </c>
      <c r="B12" s="26" t="s">
        <v>115</v>
      </c>
      <c r="C12" s="26">
        <v>15</v>
      </c>
      <c r="D12" s="37" t="s">
        <v>115</v>
      </c>
      <c r="E12" s="356" t="s">
        <v>33</v>
      </c>
      <c r="F12" s="356"/>
      <c r="G12" s="356"/>
      <c r="H12" s="28" t="s">
        <v>34</v>
      </c>
      <c r="I12" s="29"/>
      <c r="J12" s="29">
        <v>0</v>
      </c>
      <c r="K12" s="29">
        <v>0</v>
      </c>
      <c r="L12" s="29">
        <v>0</v>
      </c>
      <c r="M12" s="29">
        <v>0</v>
      </c>
      <c r="N12" s="29">
        <v>2</v>
      </c>
      <c r="O12" s="29">
        <f t="shared" ref="O12:O61" si="0">J12+L12+N12</f>
        <v>2</v>
      </c>
      <c r="P12" s="29">
        <f>O12/N12*100</f>
        <v>100</v>
      </c>
      <c r="Q12" s="29"/>
    </row>
    <row r="13" spans="1:17" s="8" customFormat="1" ht="165">
      <c r="A13" s="31">
        <v>1</v>
      </c>
      <c r="B13" s="31" t="s">
        <v>115</v>
      </c>
      <c r="C13" s="31">
        <v>16</v>
      </c>
      <c r="D13" s="32"/>
      <c r="E13" s="376" t="s">
        <v>35</v>
      </c>
      <c r="F13" s="376"/>
      <c r="G13" s="376"/>
      <c r="H13" s="33" t="s">
        <v>640</v>
      </c>
      <c r="I13" s="34" t="s">
        <v>118</v>
      </c>
      <c r="J13" s="34"/>
      <c r="K13" s="34"/>
      <c r="L13" s="34"/>
      <c r="M13" s="34"/>
      <c r="N13" s="34">
        <v>100</v>
      </c>
      <c r="O13" s="34" t="s">
        <v>627</v>
      </c>
      <c r="P13" s="34" t="s">
        <v>628</v>
      </c>
      <c r="Q13" s="34" t="s">
        <v>830</v>
      </c>
    </row>
    <row r="14" spans="1:17" s="30" customFormat="1" ht="115.5">
      <c r="A14" s="26">
        <v>1</v>
      </c>
      <c r="B14" s="26" t="s">
        <v>115</v>
      </c>
      <c r="C14" s="26">
        <v>16</v>
      </c>
      <c r="D14" s="37" t="s">
        <v>117</v>
      </c>
      <c r="E14" s="356" t="s">
        <v>36</v>
      </c>
      <c r="F14" s="356"/>
      <c r="G14" s="356"/>
      <c r="H14" s="28" t="s">
        <v>37</v>
      </c>
      <c r="I14" s="29"/>
      <c r="J14" s="29">
        <v>0</v>
      </c>
      <c r="K14" s="29">
        <v>0</v>
      </c>
      <c r="L14" s="29">
        <v>0</v>
      </c>
      <c r="M14" s="29">
        <v>0</v>
      </c>
      <c r="N14" s="29">
        <v>1</v>
      </c>
      <c r="O14" s="29">
        <f t="shared" si="0"/>
        <v>1</v>
      </c>
      <c r="P14" s="29">
        <f>O14/N14*100</f>
        <v>100</v>
      </c>
      <c r="Q14" s="29"/>
    </row>
    <row r="15" spans="1:17" s="8" customFormat="1" ht="71.25" customHeight="1">
      <c r="A15" s="31">
        <v>1</v>
      </c>
      <c r="B15" s="31" t="s">
        <v>115</v>
      </c>
      <c r="C15" s="31">
        <v>16</v>
      </c>
      <c r="D15" s="32"/>
      <c r="E15" s="376" t="s">
        <v>38</v>
      </c>
      <c r="F15" s="376"/>
      <c r="G15" s="376"/>
      <c r="H15" s="33" t="s">
        <v>641</v>
      </c>
      <c r="I15" s="34" t="s">
        <v>119</v>
      </c>
      <c r="J15" s="34"/>
      <c r="K15" s="34"/>
      <c r="L15" s="34"/>
      <c r="M15" s="34"/>
      <c r="N15" s="34">
        <v>80</v>
      </c>
      <c r="O15" s="34" t="s">
        <v>629</v>
      </c>
      <c r="P15" s="34" t="s">
        <v>630</v>
      </c>
      <c r="Q15" s="34" t="s">
        <v>830</v>
      </c>
    </row>
    <row r="16" spans="1:17" s="30" customFormat="1" ht="165">
      <c r="A16" s="26">
        <v>1</v>
      </c>
      <c r="B16" s="26" t="s">
        <v>115</v>
      </c>
      <c r="C16" s="26">
        <v>16</v>
      </c>
      <c r="D16" s="37" t="s">
        <v>117</v>
      </c>
      <c r="E16" s="356" t="s">
        <v>39</v>
      </c>
      <c r="F16" s="356"/>
      <c r="G16" s="356"/>
      <c r="H16" s="28" t="s">
        <v>40</v>
      </c>
      <c r="I16" s="29"/>
      <c r="J16" s="29">
        <v>0</v>
      </c>
      <c r="K16" s="29">
        <v>0</v>
      </c>
      <c r="L16" s="29">
        <v>0</v>
      </c>
      <c r="M16" s="29">
        <v>0</v>
      </c>
      <c r="N16" s="29">
        <v>25</v>
      </c>
      <c r="O16" s="29">
        <f t="shared" si="0"/>
        <v>25</v>
      </c>
      <c r="P16" s="29">
        <f>O16/N16*100</f>
        <v>100</v>
      </c>
      <c r="Q16" s="29"/>
    </row>
    <row r="17" spans="1:17" s="8" customFormat="1" ht="132">
      <c r="A17" s="31">
        <v>1</v>
      </c>
      <c r="B17" s="31" t="s">
        <v>115</v>
      </c>
      <c r="C17" s="31">
        <v>16</v>
      </c>
      <c r="D17" s="32"/>
      <c r="E17" s="375" t="s">
        <v>41</v>
      </c>
      <c r="F17" s="375"/>
      <c r="G17" s="375"/>
      <c r="H17" s="33" t="s">
        <v>42</v>
      </c>
      <c r="I17" s="34" t="s">
        <v>120</v>
      </c>
      <c r="J17" s="34"/>
      <c r="K17" s="34"/>
      <c r="L17" s="34"/>
      <c r="M17" s="34"/>
      <c r="N17" s="34"/>
      <c r="O17" s="35">
        <v>0.9</v>
      </c>
      <c r="P17" s="34">
        <v>90</v>
      </c>
      <c r="Q17" s="34" t="s">
        <v>830</v>
      </c>
    </row>
    <row r="18" spans="1:17" s="30" customFormat="1" ht="82.5">
      <c r="A18" s="26">
        <v>1</v>
      </c>
      <c r="B18" s="26" t="s">
        <v>115</v>
      </c>
      <c r="C18" s="26">
        <v>16</v>
      </c>
      <c r="D18" s="37" t="s">
        <v>115</v>
      </c>
      <c r="E18" s="370" t="s">
        <v>43</v>
      </c>
      <c r="F18" s="370"/>
      <c r="G18" s="370"/>
      <c r="H18" s="28" t="s">
        <v>653</v>
      </c>
      <c r="I18" s="29"/>
      <c r="J18" s="29">
        <v>0</v>
      </c>
      <c r="K18" s="29">
        <v>0</v>
      </c>
      <c r="L18" s="29">
        <v>0</v>
      </c>
      <c r="M18" s="29">
        <v>0</v>
      </c>
      <c r="N18" s="29">
        <v>2</v>
      </c>
      <c r="O18" s="29">
        <f t="shared" si="0"/>
        <v>2</v>
      </c>
      <c r="P18" s="29">
        <f t="shared" ref="P18:P28" si="1">N18/O18*100</f>
        <v>100</v>
      </c>
      <c r="Q18" s="29"/>
    </row>
    <row r="19" spans="1:17" s="30" customFormat="1" ht="99">
      <c r="A19" s="26">
        <v>1</v>
      </c>
      <c r="B19" s="26" t="s">
        <v>115</v>
      </c>
      <c r="C19" s="26">
        <v>16</v>
      </c>
      <c r="D19" s="37" t="s">
        <v>121</v>
      </c>
      <c r="E19" s="370" t="s">
        <v>44</v>
      </c>
      <c r="F19" s="370"/>
      <c r="G19" s="370"/>
      <c r="H19" s="28" t="s">
        <v>45</v>
      </c>
      <c r="I19" s="29"/>
      <c r="J19" s="29">
        <v>0</v>
      </c>
      <c r="K19" s="29">
        <v>0</v>
      </c>
      <c r="L19" s="29">
        <v>0</v>
      </c>
      <c r="M19" s="29">
        <v>0</v>
      </c>
      <c r="N19" s="29">
        <v>9</v>
      </c>
      <c r="O19" s="29">
        <f t="shared" si="0"/>
        <v>9</v>
      </c>
      <c r="P19" s="29">
        <f t="shared" si="1"/>
        <v>100</v>
      </c>
      <c r="Q19" s="29"/>
    </row>
    <row r="20" spans="1:17" s="30" customFormat="1" ht="66">
      <c r="A20" s="26">
        <v>1</v>
      </c>
      <c r="B20" s="26" t="s">
        <v>115</v>
      </c>
      <c r="C20" s="26">
        <v>16</v>
      </c>
      <c r="D20" s="37" t="s">
        <v>122</v>
      </c>
      <c r="E20" s="370" t="s">
        <v>46</v>
      </c>
      <c r="F20" s="370"/>
      <c r="G20" s="370"/>
      <c r="H20" s="28" t="s">
        <v>47</v>
      </c>
      <c r="I20" s="29"/>
      <c r="J20" s="29">
        <v>0</v>
      </c>
      <c r="K20" s="29">
        <v>0</v>
      </c>
      <c r="L20" s="29">
        <v>0</v>
      </c>
      <c r="M20" s="29">
        <v>0</v>
      </c>
      <c r="N20" s="29">
        <v>150</v>
      </c>
      <c r="O20" s="29">
        <f t="shared" si="0"/>
        <v>150</v>
      </c>
      <c r="P20" s="29">
        <f t="shared" si="1"/>
        <v>100</v>
      </c>
      <c r="Q20" s="29"/>
    </row>
    <row r="21" spans="1:17" s="30" customFormat="1" ht="66">
      <c r="A21" s="26">
        <v>1</v>
      </c>
      <c r="B21" s="26" t="s">
        <v>115</v>
      </c>
      <c r="C21" s="26">
        <v>16</v>
      </c>
      <c r="D21" s="27">
        <v>19</v>
      </c>
      <c r="E21" s="384" t="s">
        <v>48</v>
      </c>
      <c r="F21" s="384"/>
      <c r="G21" s="384"/>
      <c r="H21" s="28" t="s">
        <v>49</v>
      </c>
      <c r="I21" s="29"/>
      <c r="J21" s="29">
        <v>0</v>
      </c>
      <c r="K21" s="29">
        <v>0</v>
      </c>
      <c r="L21" s="29">
        <v>0</v>
      </c>
      <c r="M21" s="29">
        <v>0</v>
      </c>
      <c r="N21" s="29">
        <v>90</v>
      </c>
      <c r="O21" s="29">
        <f t="shared" si="0"/>
        <v>90</v>
      </c>
      <c r="P21" s="29">
        <f t="shared" si="1"/>
        <v>100</v>
      </c>
      <c r="Q21" s="29"/>
    </row>
    <row r="22" spans="1:17" s="30" customFormat="1" ht="115.5">
      <c r="A22" s="26">
        <v>1</v>
      </c>
      <c r="B22" s="26" t="s">
        <v>115</v>
      </c>
      <c r="C22" s="26">
        <v>16</v>
      </c>
      <c r="D22" s="27">
        <v>44</v>
      </c>
      <c r="E22" s="356" t="s">
        <v>50</v>
      </c>
      <c r="F22" s="356"/>
      <c r="G22" s="356"/>
      <c r="H22" s="28" t="s">
        <v>51</v>
      </c>
      <c r="I22" s="29"/>
      <c r="J22" s="29">
        <v>0</v>
      </c>
      <c r="K22" s="29">
        <v>0</v>
      </c>
      <c r="L22" s="29">
        <v>0</v>
      </c>
      <c r="M22" s="29">
        <v>0</v>
      </c>
      <c r="N22" s="29">
        <v>21</v>
      </c>
      <c r="O22" s="29">
        <f t="shared" si="0"/>
        <v>21</v>
      </c>
      <c r="P22" s="29">
        <f t="shared" si="1"/>
        <v>100</v>
      </c>
      <c r="Q22" s="29"/>
    </row>
    <row r="23" spans="1:17" s="30" customFormat="1" ht="132">
      <c r="A23" s="26">
        <v>1</v>
      </c>
      <c r="B23" s="26" t="s">
        <v>115</v>
      </c>
      <c r="C23" s="26">
        <v>16</v>
      </c>
      <c r="D23" s="27">
        <v>59</v>
      </c>
      <c r="E23" s="356" t="s">
        <v>52</v>
      </c>
      <c r="F23" s="356"/>
      <c r="G23" s="356"/>
      <c r="H23" s="28" t="s">
        <v>53</v>
      </c>
      <c r="I23" s="29"/>
      <c r="J23" s="29">
        <v>0</v>
      </c>
      <c r="K23" s="29">
        <v>0</v>
      </c>
      <c r="L23" s="29">
        <v>0</v>
      </c>
      <c r="M23" s="29">
        <v>0</v>
      </c>
      <c r="N23" s="29">
        <v>30</v>
      </c>
      <c r="O23" s="29">
        <f t="shared" si="0"/>
        <v>30</v>
      </c>
      <c r="P23" s="29">
        <f t="shared" si="1"/>
        <v>100</v>
      </c>
      <c r="Q23" s="29"/>
    </row>
    <row r="24" spans="1:17" s="30" customFormat="1" ht="297">
      <c r="A24" s="26">
        <v>1</v>
      </c>
      <c r="B24" s="26" t="s">
        <v>115</v>
      </c>
      <c r="C24" s="26">
        <v>16</v>
      </c>
      <c r="D24" s="27">
        <v>63</v>
      </c>
      <c r="E24" s="369" t="s">
        <v>54</v>
      </c>
      <c r="F24" s="369"/>
      <c r="G24" s="369"/>
      <c r="H24" s="38" t="s">
        <v>55</v>
      </c>
      <c r="I24" s="29"/>
      <c r="J24" s="29">
        <v>0</v>
      </c>
      <c r="K24" s="29">
        <v>0</v>
      </c>
      <c r="L24" s="29">
        <v>0</v>
      </c>
      <c r="M24" s="29">
        <v>0</v>
      </c>
      <c r="N24" s="29">
        <v>186</v>
      </c>
      <c r="O24" s="29">
        <f t="shared" si="0"/>
        <v>186</v>
      </c>
      <c r="P24" s="29">
        <f t="shared" si="1"/>
        <v>100</v>
      </c>
      <c r="Q24" s="29"/>
    </row>
    <row r="25" spans="1:17" s="30" customFormat="1" ht="99">
      <c r="A25" s="26">
        <v>1</v>
      </c>
      <c r="B25" s="26" t="s">
        <v>115</v>
      </c>
      <c r="C25" s="26">
        <v>16</v>
      </c>
      <c r="D25" s="27">
        <v>67</v>
      </c>
      <c r="E25" s="370" t="s">
        <v>56</v>
      </c>
      <c r="F25" s="370"/>
      <c r="G25" s="370"/>
      <c r="H25" s="28" t="s">
        <v>654</v>
      </c>
      <c r="I25" s="29"/>
      <c r="J25" s="29">
        <v>0</v>
      </c>
      <c r="K25" s="29">
        <v>0</v>
      </c>
      <c r="L25" s="29">
        <v>0</v>
      </c>
      <c r="M25" s="29">
        <v>0</v>
      </c>
      <c r="N25" s="29">
        <v>1</v>
      </c>
      <c r="O25" s="29">
        <f t="shared" si="0"/>
        <v>1</v>
      </c>
      <c r="P25" s="29">
        <f t="shared" si="1"/>
        <v>100</v>
      </c>
      <c r="Q25" s="29"/>
    </row>
    <row r="26" spans="1:17" s="30" customFormat="1" ht="99">
      <c r="A26" s="26">
        <v>1</v>
      </c>
      <c r="B26" s="26" t="s">
        <v>115</v>
      </c>
      <c r="C26" s="26">
        <v>16</v>
      </c>
      <c r="D26" s="27">
        <v>68</v>
      </c>
      <c r="E26" s="370" t="s">
        <v>57</v>
      </c>
      <c r="F26" s="370"/>
      <c r="G26" s="370"/>
      <c r="H26" s="28" t="s">
        <v>655</v>
      </c>
      <c r="I26" s="29"/>
      <c r="J26" s="29">
        <v>0</v>
      </c>
      <c r="K26" s="29">
        <v>0</v>
      </c>
      <c r="L26" s="29">
        <v>0</v>
      </c>
      <c r="M26" s="29">
        <v>0</v>
      </c>
      <c r="N26" s="29">
        <v>1</v>
      </c>
      <c r="O26" s="29">
        <f t="shared" si="0"/>
        <v>1</v>
      </c>
      <c r="P26" s="29">
        <f t="shared" si="1"/>
        <v>100</v>
      </c>
      <c r="Q26" s="29"/>
    </row>
    <row r="27" spans="1:17" s="30" customFormat="1" ht="99">
      <c r="A27" s="26">
        <v>1</v>
      </c>
      <c r="B27" s="26" t="s">
        <v>115</v>
      </c>
      <c r="C27" s="26">
        <v>16</v>
      </c>
      <c r="D27" s="27">
        <v>70</v>
      </c>
      <c r="E27" s="371" t="s">
        <v>58</v>
      </c>
      <c r="F27" s="371"/>
      <c r="G27" s="371"/>
      <c r="H27" s="28" t="s">
        <v>656</v>
      </c>
      <c r="I27" s="29"/>
      <c r="J27" s="29">
        <v>0</v>
      </c>
      <c r="K27" s="29">
        <v>0</v>
      </c>
      <c r="L27" s="29">
        <v>0</v>
      </c>
      <c r="M27" s="29">
        <v>0</v>
      </c>
      <c r="N27" s="29">
        <v>1</v>
      </c>
      <c r="O27" s="29">
        <f t="shared" si="0"/>
        <v>1</v>
      </c>
      <c r="P27" s="29">
        <f t="shared" si="1"/>
        <v>100</v>
      </c>
      <c r="Q27" s="29"/>
    </row>
    <row r="28" spans="1:17" s="30" customFormat="1" ht="132">
      <c r="A28" s="26">
        <v>1</v>
      </c>
      <c r="B28" s="26" t="s">
        <v>115</v>
      </c>
      <c r="C28" s="26">
        <v>16</v>
      </c>
      <c r="D28" s="27">
        <v>79</v>
      </c>
      <c r="E28" s="370" t="s">
        <v>59</v>
      </c>
      <c r="F28" s="370"/>
      <c r="G28" s="370"/>
      <c r="H28" s="28" t="s">
        <v>60</v>
      </c>
      <c r="I28" s="39"/>
      <c r="J28" s="29">
        <v>0</v>
      </c>
      <c r="K28" s="29">
        <v>0</v>
      </c>
      <c r="L28" s="29">
        <v>0</v>
      </c>
      <c r="M28" s="29">
        <v>0</v>
      </c>
      <c r="N28" s="29">
        <v>186</v>
      </c>
      <c r="O28" s="29">
        <f t="shared" si="0"/>
        <v>186</v>
      </c>
      <c r="P28" s="29">
        <f t="shared" si="1"/>
        <v>100</v>
      </c>
      <c r="Q28" s="29"/>
    </row>
    <row r="29" spans="1:17" s="8" customFormat="1" ht="66">
      <c r="A29" s="31">
        <v>1</v>
      </c>
      <c r="B29" s="31" t="s">
        <v>115</v>
      </c>
      <c r="C29" s="31">
        <v>15</v>
      </c>
      <c r="D29" s="32"/>
      <c r="E29" s="375" t="s">
        <v>61</v>
      </c>
      <c r="F29" s="375"/>
      <c r="G29" s="375"/>
      <c r="H29" s="33" t="s">
        <v>62</v>
      </c>
      <c r="I29" s="34" t="s">
        <v>118</v>
      </c>
      <c r="J29" s="34"/>
      <c r="K29" s="34"/>
      <c r="L29" s="34"/>
      <c r="M29" s="34"/>
      <c r="N29" s="34">
        <v>70</v>
      </c>
      <c r="O29" s="34">
        <f t="shared" si="0"/>
        <v>70</v>
      </c>
      <c r="P29" s="34" t="s">
        <v>630</v>
      </c>
      <c r="Q29" s="34" t="s">
        <v>830</v>
      </c>
    </row>
    <row r="30" spans="1:17" s="30" customFormat="1" ht="132">
      <c r="A30" s="26">
        <v>1</v>
      </c>
      <c r="B30" s="26" t="s">
        <v>115</v>
      </c>
      <c r="C30" s="26">
        <v>15</v>
      </c>
      <c r="D30" s="37" t="s">
        <v>123</v>
      </c>
      <c r="E30" s="369" t="s">
        <v>63</v>
      </c>
      <c r="F30" s="369"/>
      <c r="G30" s="369"/>
      <c r="H30" s="28" t="s">
        <v>64</v>
      </c>
      <c r="I30" s="29"/>
      <c r="J30" s="29">
        <v>0</v>
      </c>
      <c r="K30" s="29">
        <v>0</v>
      </c>
      <c r="L30" s="29">
        <v>0</v>
      </c>
      <c r="M30" s="29">
        <v>0</v>
      </c>
      <c r="N30" s="29">
        <v>4</v>
      </c>
      <c r="O30" s="29">
        <f t="shared" si="0"/>
        <v>4</v>
      </c>
      <c r="P30" s="29">
        <f>N30/O30*100</f>
        <v>100</v>
      </c>
      <c r="Q30" s="29"/>
    </row>
    <row r="31" spans="1:17" s="8" customFormat="1" ht="132">
      <c r="A31" s="31">
        <v>1</v>
      </c>
      <c r="B31" s="31" t="s">
        <v>115</v>
      </c>
      <c r="C31" s="31">
        <v>17</v>
      </c>
      <c r="D31" s="32"/>
      <c r="E31" s="376" t="s">
        <v>65</v>
      </c>
      <c r="F31" s="376"/>
      <c r="G31" s="376"/>
      <c r="H31" s="33" t="s">
        <v>657</v>
      </c>
      <c r="I31" s="34" t="s">
        <v>118</v>
      </c>
      <c r="J31" s="34"/>
      <c r="K31" s="34"/>
      <c r="L31" s="34"/>
      <c r="M31" s="34"/>
      <c r="N31" s="34" t="s">
        <v>631</v>
      </c>
      <c r="O31" s="34" t="s">
        <v>631</v>
      </c>
      <c r="P31" s="34" t="s">
        <v>632</v>
      </c>
      <c r="Q31" s="34" t="s">
        <v>830</v>
      </c>
    </row>
    <row r="32" spans="1:17" s="30" customFormat="1" ht="115.5">
      <c r="A32" s="26">
        <v>1</v>
      </c>
      <c r="B32" s="26" t="s">
        <v>115</v>
      </c>
      <c r="C32" s="26">
        <v>17</v>
      </c>
      <c r="D32" s="37" t="s">
        <v>115</v>
      </c>
      <c r="E32" s="356" t="s">
        <v>66</v>
      </c>
      <c r="F32" s="356"/>
      <c r="G32" s="356"/>
      <c r="H32" s="28" t="s">
        <v>847</v>
      </c>
      <c r="I32" s="29"/>
      <c r="J32" s="29">
        <v>0</v>
      </c>
      <c r="K32" s="29">
        <v>0</v>
      </c>
      <c r="L32" s="29">
        <v>0</v>
      </c>
      <c r="M32" s="29">
        <v>0</v>
      </c>
      <c r="N32" s="40">
        <v>1</v>
      </c>
      <c r="O32" s="40">
        <v>1</v>
      </c>
      <c r="P32" s="29">
        <f>N32/O32*100</f>
        <v>100</v>
      </c>
      <c r="Q32" s="29"/>
    </row>
    <row r="33" spans="1:17" s="8" customFormat="1" ht="99">
      <c r="A33" s="31">
        <v>1</v>
      </c>
      <c r="B33" s="31" t="s">
        <v>115</v>
      </c>
      <c r="C33" s="31">
        <v>17</v>
      </c>
      <c r="D33" s="41"/>
      <c r="E33" s="394" t="s">
        <v>67</v>
      </c>
      <c r="F33" s="394"/>
      <c r="G33" s="394"/>
      <c r="H33" s="33" t="s">
        <v>68</v>
      </c>
      <c r="I33" s="34" t="s">
        <v>120</v>
      </c>
      <c r="J33" s="34"/>
      <c r="K33" s="34"/>
      <c r="L33" s="34"/>
      <c r="M33" s="34"/>
      <c r="N33" s="34">
        <v>100</v>
      </c>
      <c r="O33" s="34" t="s">
        <v>629</v>
      </c>
      <c r="P33" s="34" t="s">
        <v>630</v>
      </c>
      <c r="Q33" s="34" t="s">
        <v>830</v>
      </c>
    </row>
    <row r="34" spans="1:17" s="30" customFormat="1" ht="132">
      <c r="A34" s="26">
        <v>1</v>
      </c>
      <c r="B34" s="26" t="s">
        <v>115</v>
      </c>
      <c r="C34" s="26">
        <v>17</v>
      </c>
      <c r="D34" s="37" t="s">
        <v>124</v>
      </c>
      <c r="E34" s="372" t="s">
        <v>69</v>
      </c>
      <c r="F34" s="373"/>
      <c r="G34" s="374"/>
      <c r="H34" s="28" t="s">
        <v>849</v>
      </c>
      <c r="I34" s="29"/>
      <c r="J34" s="29">
        <v>0</v>
      </c>
      <c r="K34" s="29">
        <v>0</v>
      </c>
      <c r="L34" s="29">
        <v>0</v>
      </c>
      <c r="M34" s="29">
        <v>0</v>
      </c>
      <c r="N34" s="29">
        <v>10</v>
      </c>
      <c r="O34" s="29">
        <f t="shared" si="0"/>
        <v>10</v>
      </c>
      <c r="P34" s="29">
        <f>N34/O34*100</f>
        <v>100</v>
      </c>
      <c r="Q34" s="29"/>
    </row>
    <row r="35" spans="1:17" s="8" customFormat="1" ht="115.5">
      <c r="A35" s="31">
        <v>1</v>
      </c>
      <c r="B35" s="31" t="s">
        <v>115</v>
      </c>
      <c r="C35" s="31">
        <v>17</v>
      </c>
      <c r="D35" s="41"/>
      <c r="E35" s="395" t="s">
        <v>70</v>
      </c>
      <c r="F35" s="396"/>
      <c r="G35" s="397"/>
      <c r="H35" s="33" t="s">
        <v>848</v>
      </c>
      <c r="I35" s="34" t="s">
        <v>552</v>
      </c>
      <c r="J35" s="34"/>
      <c r="K35" s="34"/>
      <c r="L35" s="34"/>
      <c r="M35" s="34"/>
      <c r="N35" s="34" t="s">
        <v>241</v>
      </c>
      <c r="O35" s="35">
        <v>0.9</v>
      </c>
      <c r="P35" s="34">
        <v>90</v>
      </c>
      <c r="Q35" s="34" t="s">
        <v>830</v>
      </c>
    </row>
    <row r="36" spans="1:17" s="30" customFormat="1" ht="99">
      <c r="A36" s="26">
        <v>1</v>
      </c>
      <c r="B36" s="26" t="s">
        <v>115</v>
      </c>
      <c r="C36" s="26">
        <v>17</v>
      </c>
      <c r="D36" s="37" t="s">
        <v>115</v>
      </c>
      <c r="E36" s="356" t="s">
        <v>72</v>
      </c>
      <c r="F36" s="356"/>
      <c r="G36" s="356"/>
      <c r="H36" s="28" t="s">
        <v>73</v>
      </c>
      <c r="I36" s="29"/>
      <c r="J36" s="29">
        <v>0</v>
      </c>
      <c r="K36" s="29">
        <v>0</v>
      </c>
      <c r="L36" s="29">
        <v>0</v>
      </c>
      <c r="M36" s="29">
        <v>0</v>
      </c>
      <c r="N36" s="29">
        <v>12</v>
      </c>
      <c r="O36" s="29">
        <f t="shared" si="0"/>
        <v>12</v>
      </c>
      <c r="P36" s="29">
        <f>N36/O36*100</f>
        <v>100</v>
      </c>
      <c r="Q36" s="29"/>
    </row>
    <row r="37" spans="1:17" s="30" customFormat="1" ht="82.5">
      <c r="A37" s="26">
        <v>1</v>
      </c>
      <c r="B37" s="26" t="s">
        <v>115</v>
      </c>
      <c r="C37" s="26">
        <v>17</v>
      </c>
      <c r="D37" s="37" t="s">
        <v>121</v>
      </c>
      <c r="E37" s="398" t="s">
        <v>44</v>
      </c>
      <c r="F37" s="398"/>
      <c r="G37" s="398"/>
      <c r="H37" s="28" t="s">
        <v>71</v>
      </c>
      <c r="I37" s="29"/>
      <c r="J37" s="29">
        <v>0</v>
      </c>
      <c r="K37" s="29">
        <v>0</v>
      </c>
      <c r="L37" s="29">
        <v>0</v>
      </c>
      <c r="M37" s="29">
        <v>0</v>
      </c>
      <c r="N37" s="29">
        <v>12</v>
      </c>
      <c r="O37" s="29">
        <f t="shared" si="0"/>
        <v>12</v>
      </c>
      <c r="P37" s="29">
        <f t="shared" ref="P37:P45" si="2">N37/O37*100</f>
        <v>100</v>
      </c>
      <c r="Q37" s="29"/>
    </row>
    <row r="38" spans="1:17" s="30" customFormat="1" ht="106.5" customHeight="1">
      <c r="A38" s="26">
        <v>1</v>
      </c>
      <c r="B38" s="26" t="s">
        <v>115</v>
      </c>
      <c r="C38" s="26">
        <v>17</v>
      </c>
      <c r="D38" s="37">
        <v>19</v>
      </c>
      <c r="E38" s="370" t="s">
        <v>850</v>
      </c>
      <c r="F38" s="370"/>
      <c r="G38" s="370"/>
      <c r="H38" s="28" t="s">
        <v>74</v>
      </c>
      <c r="I38" s="29"/>
      <c r="J38" s="29">
        <v>0</v>
      </c>
      <c r="K38" s="29">
        <v>0</v>
      </c>
      <c r="L38" s="29">
        <v>0</v>
      </c>
      <c r="M38" s="29">
        <v>0</v>
      </c>
      <c r="N38" s="29">
        <v>210</v>
      </c>
      <c r="O38" s="29">
        <f t="shared" si="0"/>
        <v>210</v>
      </c>
      <c r="P38" s="29">
        <f t="shared" si="2"/>
        <v>100</v>
      </c>
      <c r="Q38" s="29"/>
    </row>
    <row r="39" spans="1:17" s="30" customFormat="1" ht="73.5" customHeight="1">
      <c r="A39" s="26">
        <v>1</v>
      </c>
      <c r="B39" s="26" t="s">
        <v>115</v>
      </c>
      <c r="C39" s="26">
        <v>17</v>
      </c>
      <c r="D39" s="37">
        <v>44</v>
      </c>
      <c r="E39" s="356" t="s">
        <v>75</v>
      </c>
      <c r="F39" s="356"/>
      <c r="G39" s="356"/>
      <c r="H39" s="28" t="s">
        <v>76</v>
      </c>
      <c r="I39" s="29"/>
      <c r="J39" s="29">
        <v>0</v>
      </c>
      <c r="K39" s="29">
        <v>0</v>
      </c>
      <c r="L39" s="29">
        <v>0</v>
      </c>
      <c r="M39" s="29">
        <v>0</v>
      </c>
      <c r="N39" s="29">
        <v>5</v>
      </c>
      <c r="O39" s="29">
        <f t="shared" si="0"/>
        <v>5</v>
      </c>
      <c r="P39" s="29">
        <f t="shared" si="2"/>
        <v>100</v>
      </c>
      <c r="Q39" s="29"/>
    </row>
    <row r="40" spans="1:17" s="30" customFormat="1" ht="137.25" customHeight="1">
      <c r="A40" s="26">
        <v>1</v>
      </c>
      <c r="B40" s="26" t="s">
        <v>115</v>
      </c>
      <c r="C40" s="26">
        <v>17</v>
      </c>
      <c r="D40" s="37">
        <v>58</v>
      </c>
      <c r="E40" s="372" t="s">
        <v>52</v>
      </c>
      <c r="F40" s="373"/>
      <c r="G40" s="374"/>
      <c r="H40" s="28" t="s">
        <v>77</v>
      </c>
      <c r="I40" s="29"/>
      <c r="J40" s="29">
        <v>0</v>
      </c>
      <c r="K40" s="29">
        <v>0</v>
      </c>
      <c r="L40" s="29">
        <v>0</v>
      </c>
      <c r="M40" s="29">
        <v>0</v>
      </c>
      <c r="N40" s="29">
        <v>40</v>
      </c>
      <c r="O40" s="29">
        <f t="shared" si="0"/>
        <v>40</v>
      </c>
      <c r="P40" s="29">
        <f t="shared" si="2"/>
        <v>100</v>
      </c>
      <c r="Q40" s="29"/>
    </row>
    <row r="41" spans="1:17" s="30" customFormat="1" ht="136.5" customHeight="1">
      <c r="A41" s="26">
        <v>1</v>
      </c>
      <c r="B41" s="26" t="s">
        <v>115</v>
      </c>
      <c r="C41" s="26">
        <v>17</v>
      </c>
      <c r="D41" s="37">
        <v>61</v>
      </c>
      <c r="E41" s="356" t="s">
        <v>78</v>
      </c>
      <c r="F41" s="356"/>
      <c r="G41" s="356"/>
      <c r="H41" s="42" t="s">
        <v>79</v>
      </c>
      <c r="I41" s="43"/>
      <c r="J41" s="29">
        <v>0</v>
      </c>
      <c r="K41" s="29">
        <v>0</v>
      </c>
      <c r="L41" s="29">
        <v>0</v>
      </c>
      <c r="M41" s="29">
        <v>0</v>
      </c>
      <c r="N41" s="29">
        <v>9</v>
      </c>
      <c r="O41" s="29">
        <f t="shared" si="0"/>
        <v>9</v>
      </c>
      <c r="P41" s="29">
        <f t="shared" si="2"/>
        <v>100</v>
      </c>
      <c r="Q41" s="29"/>
    </row>
    <row r="42" spans="1:17" s="30" customFormat="1" ht="99">
      <c r="A42" s="26">
        <v>1</v>
      </c>
      <c r="B42" s="26" t="s">
        <v>115</v>
      </c>
      <c r="C42" s="26">
        <v>17</v>
      </c>
      <c r="D42" s="37">
        <v>62</v>
      </c>
      <c r="E42" s="370" t="s">
        <v>80</v>
      </c>
      <c r="F42" s="370"/>
      <c r="G42" s="370"/>
      <c r="H42" s="44" t="s">
        <v>81</v>
      </c>
      <c r="I42" s="39"/>
      <c r="J42" s="29">
        <v>0</v>
      </c>
      <c r="K42" s="29">
        <v>0</v>
      </c>
      <c r="L42" s="29">
        <v>0</v>
      </c>
      <c r="M42" s="29">
        <v>0</v>
      </c>
      <c r="N42" s="29">
        <v>100</v>
      </c>
      <c r="O42" s="29">
        <f t="shared" si="0"/>
        <v>100</v>
      </c>
      <c r="P42" s="29">
        <f t="shared" si="2"/>
        <v>100</v>
      </c>
      <c r="Q42" s="29"/>
    </row>
    <row r="43" spans="1:17" s="30" customFormat="1" ht="99">
      <c r="A43" s="26">
        <v>1</v>
      </c>
      <c r="B43" s="26" t="s">
        <v>115</v>
      </c>
      <c r="C43" s="26">
        <v>17</v>
      </c>
      <c r="D43" s="37">
        <v>63</v>
      </c>
      <c r="E43" s="370" t="s">
        <v>82</v>
      </c>
      <c r="F43" s="370"/>
      <c r="G43" s="370"/>
      <c r="H43" s="28" t="s">
        <v>658</v>
      </c>
      <c r="I43" s="29"/>
      <c r="J43" s="29">
        <v>0</v>
      </c>
      <c r="K43" s="29">
        <v>0</v>
      </c>
      <c r="L43" s="29">
        <v>0</v>
      </c>
      <c r="M43" s="29">
        <v>0</v>
      </c>
      <c r="N43" s="29">
        <v>1</v>
      </c>
      <c r="O43" s="29">
        <f t="shared" si="0"/>
        <v>1</v>
      </c>
      <c r="P43" s="29">
        <f t="shared" si="2"/>
        <v>100</v>
      </c>
      <c r="Q43" s="29"/>
    </row>
    <row r="44" spans="1:17" s="30" customFormat="1" ht="66">
      <c r="A44" s="26">
        <v>1</v>
      </c>
      <c r="B44" s="26" t="s">
        <v>115</v>
      </c>
      <c r="C44" s="26">
        <v>17</v>
      </c>
      <c r="D44" s="37">
        <v>69</v>
      </c>
      <c r="E44" s="370" t="s">
        <v>83</v>
      </c>
      <c r="F44" s="370"/>
      <c r="G44" s="370"/>
      <c r="H44" s="28" t="s">
        <v>659</v>
      </c>
      <c r="I44" s="29"/>
      <c r="J44" s="29">
        <v>0</v>
      </c>
      <c r="K44" s="29">
        <v>0</v>
      </c>
      <c r="L44" s="29">
        <v>0</v>
      </c>
      <c r="M44" s="29">
        <v>0</v>
      </c>
      <c r="N44" s="29">
        <v>3</v>
      </c>
      <c r="O44" s="29">
        <f t="shared" si="0"/>
        <v>3</v>
      </c>
      <c r="P44" s="29">
        <f t="shared" si="2"/>
        <v>100</v>
      </c>
      <c r="Q44" s="29"/>
    </row>
    <row r="45" spans="1:17" s="30" customFormat="1" ht="165">
      <c r="A45" s="26">
        <v>1</v>
      </c>
      <c r="B45" s="26" t="s">
        <v>115</v>
      </c>
      <c r="C45" s="26">
        <v>17</v>
      </c>
      <c r="D45" s="37">
        <v>70</v>
      </c>
      <c r="E45" s="371" t="s">
        <v>85</v>
      </c>
      <c r="F45" s="371"/>
      <c r="G45" s="371"/>
      <c r="H45" s="28" t="s">
        <v>86</v>
      </c>
      <c r="I45" s="29"/>
      <c r="J45" s="29">
        <v>0</v>
      </c>
      <c r="K45" s="29">
        <v>0</v>
      </c>
      <c r="L45" s="29">
        <v>0</v>
      </c>
      <c r="M45" s="29">
        <v>0</v>
      </c>
      <c r="N45" s="29">
        <v>100</v>
      </c>
      <c r="O45" s="29">
        <f t="shared" si="0"/>
        <v>100</v>
      </c>
      <c r="P45" s="29">
        <f t="shared" si="2"/>
        <v>100</v>
      </c>
      <c r="Q45" s="29"/>
    </row>
    <row r="46" spans="1:17" s="8" customFormat="1" ht="33">
      <c r="A46" s="31">
        <v>1</v>
      </c>
      <c r="B46" s="31" t="s">
        <v>115</v>
      </c>
      <c r="C46" s="31">
        <v>18</v>
      </c>
      <c r="D46" s="41"/>
      <c r="E46" s="375" t="s">
        <v>87</v>
      </c>
      <c r="F46" s="375"/>
      <c r="G46" s="375"/>
      <c r="H46" s="33" t="s">
        <v>88</v>
      </c>
      <c r="I46" s="34" t="s">
        <v>241</v>
      </c>
      <c r="J46" s="34"/>
      <c r="K46" s="34"/>
      <c r="L46" s="34"/>
      <c r="M46" s="34"/>
      <c r="N46" s="35">
        <v>0.85</v>
      </c>
      <c r="O46" s="35">
        <v>0.85</v>
      </c>
      <c r="P46" s="34">
        <v>85</v>
      </c>
      <c r="Q46" s="34" t="s">
        <v>830</v>
      </c>
    </row>
    <row r="47" spans="1:17" s="30" customFormat="1" ht="103.5" customHeight="1">
      <c r="A47" s="26">
        <v>1</v>
      </c>
      <c r="B47" s="26" t="s">
        <v>115</v>
      </c>
      <c r="C47" s="26">
        <v>18</v>
      </c>
      <c r="D47" s="37" t="s">
        <v>124</v>
      </c>
      <c r="E47" s="370" t="s">
        <v>89</v>
      </c>
      <c r="F47" s="370"/>
      <c r="G47" s="370"/>
      <c r="H47" s="28" t="s">
        <v>90</v>
      </c>
      <c r="I47" s="29"/>
      <c r="J47" s="29">
        <v>0</v>
      </c>
      <c r="K47" s="29">
        <v>0</v>
      </c>
      <c r="L47" s="29">
        <v>0</v>
      </c>
      <c r="M47" s="29">
        <v>0</v>
      </c>
      <c r="N47" s="29">
        <v>10</v>
      </c>
      <c r="O47" s="29">
        <f t="shared" si="0"/>
        <v>10</v>
      </c>
      <c r="P47" s="29">
        <f>N47/O47*100</f>
        <v>100</v>
      </c>
      <c r="Q47" s="29"/>
    </row>
    <row r="48" spans="1:17" s="8" customFormat="1" ht="87.75" customHeight="1">
      <c r="A48" s="31">
        <v>1</v>
      </c>
      <c r="B48" s="31" t="s">
        <v>115</v>
      </c>
      <c r="C48" s="31">
        <v>20</v>
      </c>
      <c r="D48" s="41"/>
      <c r="E48" s="375" t="s">
        <v>125</v>
      </c>
      <c r="F48" s="375"/>
      <c r="G48" s="375"/>
      <c r="H48" s="33" t="s">
        <v>660</v>
      </c>
      <c r="I48" s="35">
        <v>1</v>
      </c>
      <c r="J48" s="34"/>
      <c r="K48" s="34"/>
      <c r="L48" s="34"/>
      <c r="M48" s="34"/>
      <c r="N48" s="34"/>
      <c r="O48" s="35">
        <v>0.7</v>
      </c>
      <c r="P48" s="34">
        <v>70</v>
      </c>
      <c r="Q48" s="34" t="s">
        <v>830</v>
      </c>
    </row>
    <row r="49" spans="1:17" s="30" customFormat="1" ht="99">
      <c r="A49" s="26">
        <v>1</v>
      </c>
      <c r="B49" s="26" t="s">
        <v>115</v>
      </c>
      <c r="C49" s="26">
        <v>20</v>
      </c>
      <c r="D49" s="37" t="s">
        <v>121</v>
      </c>
      <c r="E49" s="370" t="s">
        <v>91</v>
      </c>
      <c r="F49" s="370"/>
      <c r="G49" s="370"/>
      <c r="H49" s="28" t="s">
        <v>92</v>
      </c>
      <c r="I49" s="29"/>
      <c r="J49" s="29">
        <v>0</v>
      </c>
      <c r="K49" s="29">
        <v>0</v>
      </c>
      <c r="L49" s="29">
        <v>0</v>
      </c>
      <c r="M49" s="29">
        <v>0</v>
      </c>
      <c r="N49" s="29">
        <v>2</v>
      </c>
      <c r="O49" s="29">
        <f t="shared" si="0"/>
        <v>2</v>
      </c>
      <c r="P49" s="29">
        <f>N49/O49*100</f>
        <v>100</v>
      </c>
      <c r="Q49" s="29"/>
    </row>
    <row r="50" spans="1:17" s="30" customFormat="1" ht="132">
      <c r="A50" s="26">
        <v>1</v>
      </c>
      <c r="B50" s="26" t="s">
        <v>115</v>
      </c>
      <c r="C50" s="26">
        <v>20</v>
      </c>
      <c r="D50" s="37" t="s">
        <v>126</v>
      </c>
      <c r="E50" s="370" t="s">
        <v>93</v>
      </c>
      <c r="F50" s="370"/>
      <c r="G50" s="370"/>
      <c r="H50" s="28" t="s">
        <v>94</v>
      </c>
      <c r="I50" s="29"/>
      <c r="J50" s="29">
        <v>0</v>
      </c>
      <c r="K50" s="29">
        <v>0</v>
      </c>
      <c r="L50" s="29">
        <v>0</v>
      </c>
      <c r="M50" s="29">
        <v>0</v>
      </c>
      <c r="N50" s="40">
        <v>1</v>
      </c>
      <c r="O50" s="40">
        <f>N50</f>
        <v>1</v>
      </c>
      <c r="P50" s="29">
        <f>N50/O50*100</f>
        <v>100</v>
      </c>
      <c r="Q50" s="29"/>
    </row>
    <row r="51" spans="1:17" s="30" customFormat="1" ht="66">
      <c r="A51" s="26">
        <v>1</v>
      </c>
      <c r="B51" s="26" t="s">
        <v>115</v>
      </c>
      <c r="C51" s="26">
        <v>20</v>
      </c>
      <c r="D51" s="37" t="s">
        <v>127</v>
      </c>
      <c r="E51" s="370" t="s">
        <v>95</v>
      </c>
      <c r="F51" s="370"/>
      <c r="G51" s="370"/>
      <c r="H51" s="28" t="s">
        <v>661</v>
      </c>
      <c r="I51" s="29"/>
      <c r="J51" s="29">
        <v>0</v>
      </c>
      <c r="K51" s="29">
        <v>0</v>
      </c>
      <c r="L51" s="29">
        <v>0</v>
      </c>
      <c r="M51" s="29">
        <v>0</v>
      </c>
      <c r="N51" s="29">
        <v>30</v>
      </c>
      <c r="O51" s="29">
        <f t="shared" ref="O51" si="3">J51+L51+N51</f>
        <v>30</v>
      </c>
      <c r="P51" s="29">
        <f>N51/O51*100</f>
        <v>100</v>
      </c>
      <c r="Q51" s="29"/>
    </row>
    <row r="52" spans="1:17" s="30" customFormat="1" ht="82.5">
      <c r="A52" s="26">
        <v>1</v>
      </c>
      <c r="B52" s="26" t="s">
        <v>115</v>
      </c>
      <c r="C52" s="26">
        <v>20</v>
      </c>
      <c r="D52" s="37">
        <v>13</v>
      </c>
      <c r="E52" s="370" t="s">
        <v>96</v>
      </c>
      <c r="F52" s="370"/>
      <c r="G52" s="370"/>
      <c r="H52" s="28" t="s">
        <v>662</v>
      </c>
      <c r="I52" s="29"/>
      <c r="J52" s="29">
        <v>0</v>
      </c>
      <c r="K52" s="29">
        <v>0</v>
      </c>
      <c r="L52" s="29">
        <v>0</v>
      </c>
      <c r="M52" s="29">
        <v>0</v>
      </c>
      <c r="N52" s="29">
        <v>132</v>
      </c>
      <c r="O52" s="29">
        <f t="shared" ref="O52" si="4">J52+L52+N52</f>
        <v>132</v>
      </c>
      <c r="P52" s="29">
        <f>N52/O52*100</f>
        <v>100</v>
      </c>
      <c r="Q52" s="29"/>
    </row>
    <row r="53" spans="1:17" s="8" customFormat="1" ht="99">
      <c r="A53" s="31">
        <v>1</v>
      </c>
      <c r="B53" s="31" t="s">
        <v>115</v>
      </c>
      <c r="C53" s="31">
        <v>20</v>
      </c>
      <c r="D53" s="32"/>
      <c r="E53" s="375" t="s">
        <v>97</v>
      </c>
      <c r="F53" s="375"/>
      <c r="G53" s="375"/>
      <c r="H53" s="45" t="s">
        <v>98</v>
      </c>
      <c r="I53" s="34" t="s">
        <v>629</v>
      </c>
      <c r="J53" s="34"/>
      <c r="K53" s="34"/>
      <c r="L53" s="34"/>
      <c r="M53" s="34"/>
      <c r="N53" s="34" t="s">
        <v>118</v>
      </c>
      <c r="O53" s="34" t="str">
        <f>N53</f>
        <v>&gt;75%</v>
      </c>
      <c r="P53" s="34" t="s">
        <v>625</v>
      </c>
      <c r="Q53" s="34" t="s">
        <v>830</v>
      </c>
    </row>
    <row r="54" spans="1:17" s="30" customFormat="1" ht="115.5">
      <c r="A54" s="26">
        <v>1</v>
      </c>
      <c r="B54" s="26" t="s">
        <v>115</v>
      </c>
      <c r="C54" s="26">
        <v>20</v>
      </c>
      <c r="D54" s="37" t="s">
        <v>128</v>
      </c>
      <c r="E54" s="403" t="s">
        <v>99</v>
      </c>
      <c r="F54" s="404"/>
      <c r="G54" s="405"/>
      <c r="H54" s="28" t="s">
        <v>100</v>
      </c>
      <c r="I54" s="29"/>
      <c r="J54" s="29">
        <v>0</v>
      </c>
      <c r="K54" s="29">
        <v>0</v>
      </c>
      <c r="L54" s="29">
        <v>0</v>
      </c>
      <c r="M54" s="29">
        <v>0</v>
      </c>
      <c r="N54" s="29">
        <v>1</v>
      </c>
      <c r="O54" s="29">
        <f t="shared" si="0"/>
        <v>1</v>
      </c>
      <c r="P54" s="29">
        <f>N54/O54*100</f>
        <v>100</v>
      </c>
      <c r="Q54" s="29"/>
    </row>
    <row r="55" spans="1:17" s="8" customFormat="1" ht="132">
      <c r="A55" s="32"/>
      <c r="B55" s="32"/>
      <c r="C55" s="32"/>
      <c r="D55" s="32"/>
      <c r="E55" s="375" t="s">
        <v>101</v>
      </c>
      <c r="F55" s="375"/>
      <c r="G55" s="375"/>
      <c r="H55" s="33" t="s">
        <v>102</v>
      </c>
      <c r="I55" s="34" t="s">
        <v>120</v>
      </c>
      <c r="J55" s="34"/>
      <c r="K55" s="34"/>
      <c r="L55" s="34"/>
      <c r="M55" s="34"/>
      <c r="N55" s="35">
        <v>0.8</v>
      </c>
      <c r="O55" s="35">
        <f>N55</f>
        <v>0.8</v>
      </c>
      <c r="P55" s="34">
        <v>80</v>
      </c>
      <c r="Q55" s="34" t="s">
        <v>830</v>
      </c>
    </row>
    <row r="56" spans="1:17" s="30" customFormat="1" ht="146.25" customHeight="1">
      <c r="A56" s="27"/>
      <c r="B56" s="27"/>
      <c r="C56" s="27"/>
      <c r="D56" s="27"/>
      <c r="E56" s="370" t="s">
        <v>103</v>
      </c>
      <c r="F56" s="370"/>
      <c r="G56" s="370"/>
      <c r="H56" s="28" t="s">
        <v>104</v>
      </c>
      <c r="I56" s="29"/>
      <c r="J56" s="29">
        <v>0</v>
      </c>
      <c r="K56" s="29">
        <v>0</v>
      </c>
      <c r="L56" s="29">
        <v>0</v>
      </c>
      <c r="M56" s="29">
        <v>0</v>
      </c>
      <c r="N56" s="29">
        <v>1</v>
      </c>
      <c r="O56" s="29">
        <f t="shared" si="0"/>
        <v>1</v>
      </c>
      <c r="P56" s="29">
        <f>N56/O56*100</f>
        <v>100</v>
      </c>
      <c r="Q56" s="29"/>
    </row>
    <row r="57" spans="1:17" s="8" customFormat="1" ht="132">
      <c r="A57" s="32"/>
      <c r="B57" s="32"/>
      <c r="C57" s="32"/>
      <c r="D57" s="32"/>
      <c r="E57" s="375" t="s">
        <v>105</v>
      </c>
      <c r="F57" s="375"/>
      <c r="G57" s="375"/>
      <c r="H57" s="33" t="s">
        <v>851</v>
      </c>
      <c r="I57" s="35">
        <v>1</v>
      </c>
      <c r="J57" s="34"/>
      <c r="K57" s="34"/>
      <c r="L57" s="34"/>
      <c r="M57" s="34"/>
      <c r="N57" s="35">
        <v>0.8</v>
      </c>
      <c r="O57" s="35">
        <v>0.8</v>
      </c>
      <c r="P57" s="34">
        <v>80</v>
      </c>
      <c r="Q57" s="34" t="s">
        <v>830</v>
      </c>
    </row>
    <row r="58" spans="1:17" s="30" customFormat="1" ht="66">
      <c r="A58" s="27"/>
      <c r="B58" s="27"/>
      <c r="C58" s="27"/>
      <c r="D58" s="27"/>
      <c r="E58" s="403" t="s">
        <v>106</v>
      </c>
      <c r="F58" s="404"/>
      <c r="G58" s="405"/>
      <c r="H58" s="28" t="s">
        <v>107</v>
      </c>
      <c r="I58" s="29"/>
      <c r="J58" s="29">
        <v>0</v>
      </c>
      <c r="K58" s="29">
        <v>0</v>
      </c>
      <c r="L58" s="29">
        <v>0</v>
      </c>
      <c r="M58" s="29">
        <v>0</v>
      </c>
      <c r="N58" s="29">
        <v>10</v>
      </c>
      <c r="O58" s="29">
        <f t="shared" si="0"/>
        <v>10</v>
      </c>
      <c r="P58" s="29">
        <f>N58/O58*100</f>
        <v>100</v>
      </c>
      <c r="Q58" s="29"/>
    </row>
    <row r="59" spans="1:17" s="30" customFormat="1" ht="132">
      <c r="A59" s="27"/>
      <c r="B59" s="27"/>
      <c r="C59" s="27"/>
      <c r="D59" s="27"/>
      <c r="E59" s="370" t="s">
        <v>108</v>
      </c>
      <c r="F59" s="370"/>
      <c r="G59" s="370"/>
      <c r="H59" s="28" t="s">
        <v>852</v>
      </c>
      <c r="I59" s="29"/>
      <c r="J59" s="29">
        <v>0</v>
      </c>
      <c r="K59" s="29">
        <v>0</v>
      </c>
      <c r="L59" s="29">
        <v>0</v>
      </c>
      <c r="M59" s="29">
        <v>0</v>
      </c>
      <c r="N59" s="29">
        <v>186</v>
      </c>
      <c r="O59" s="29">
        <f t="shared" si="0"/>
        <v>186</v>
      </c>
      <c r="P59" s="29">
        <f>N59/O59*100</f>
        <v>100</v>
      </c>
      <c r="Q59" s="29"/>
    </row>
    <row r="60" spans="1:17" s="30" customFormat="1" ht="115.5">
      <c r="A60" s="27"/>
      <c r="B60" s="27"/>
      <c r="C60" s="27"/>
      <c r="D60" s="27"/>
      <c r="E60" s="370" t="s">
        <v>109</v>
      </c>
      <c r="F60" s="370"/>
      <c r="G60" s="370"/>
      <c r="H60" s="28" t="s">
        <v>110</v>
      </c>
      <c r="I60" s="29"/>
      <c r="J60" s="29">
        <v>0</v>
      </c>
      <c r="K60" s="29">
        <v>0</v>
      </c>
      <c r="L60" s="29">
        <v>0</v>
      </c>
      <c r="M60" s="29">
        <v>0</v>
      </c>
      <c r="N60" s="29">
        <v>1</v>
      </c>
      <c r="O60" s="29">
        <f t="shared" si="0"/>
        <v>1</v>
      </c>
      <c r="P60" s="29">
        <f>N60/O60*100</f>
        <v>100</v>
      </c>
      <c r="Q60" s="29"/>
    </row>
    <row r="61" spans="1:17" s="30" customFormat="1" ht="99">
      <c r="A61" s="46"/>
      <c r="B61" s="46"/>
      <c r="C61" s="46"/>
      <c r="D61" s="46"/>
      <c r="E61" s="402" t="s">
        <v>111</v>
      </c>
      <c r="F61" s="402"/>
      <c r="G61" s="402"/>
      <c r="H61" s="47" t="s">
        <v>112</v>
      </c>
      <c r="I61" s="48"/>
      <c r="J61" s="48">
        <v>0</v>
      </c>
      <c r="K61" s="48">
        <v>0</v>
      </c>
      <c r="L61" s="48">
        <v>0</v>
      </c>
      <c r="M61" s="48">
        <v>0</v>
      </c>
      <c r="N61" s="48">
        <v>10</v>
      </c>
      <c r="O61" s="48">
        <f t="shared" si="0"/>
        <v>10</v>
      </c>
      <c r="P61" s="48">
        <f>N61/O61*100</f>
        <v>100</v>
      </c>
      <c r="Q61" s="48"/>
    </row>
    <row r="62" spans="1:17" s="8" customFormat="1" ht="16.5">
      <c r="A62" s="160">
        <v>1</v>
      </c>
      <c r="B62" s="160" t="s">
        <v>117</v>
      </c>
      <c r="C62" s="160"/>
      <c r="D62" s="161"/>
      <c r="E62" s="173" t="s">
        <v>255</v>
      </c>
      <c r="F62" s="174"/>
      <c r="G62" s="175"/>
      <c r="H62" s="176"/>
      <c r="I62" s="60"/>
      <c r="J62" s="60"/>
      <c r="K62" s="60"/>
      <c r="L62" s="60"/>
      <c r="M62" s="60"/>
      <c r="N62" s="60"/>
      <c r="O62" s="60"/>
      <c r="P62" s="60"/>
      <c r="Q62" s="60"/>
    </row>
    <row r="63" spans="1:17" s="8" customFormat="1" ht="115.5">
      <c r="A63" s="49"/>
      <c r="B63" s="49"/>
      <c r="C63" s="49"/>
      <c r="D63" s="49"/>
      <c r="E63" s="399" t="s">
        <v>129</v>
      </c>
      <c r="F63" s="399"/>
      <c r="G63" s="399"/>
      <c r="H63" s="24" t="s">
        <v>130</v>
      </c>
      <c r="I63" s="50">
        <v>1</v>
      </c>
      <c r="J63" s="25"/>
      <c r="K63" s="25"/>
      <c r="L63" s="25"/>
      <c r="M63" s="25"/>
      <c r="N63" s="50">
        <v>0.95</v>
      </c>
      <c r="O63" s="50">
        <v>0.95</v>
      </c>
      <c r="P63" s="25">
        <v>90</v>
      </c>
      <c r="Q63" s="25" t="s">
        <v>831</v>
      </c>
    </row>
    <row r="64" spans="1:17" s="30" customFormat="1" ht="115.5">
      <c r="A64" s="51"/>
      <c r="B64" s="51"/>
      <c r="C64" s="51"/>
      <c r="D64" s="51"/>
      <c r="E64" s="400" t="s">
        <v>131</v>
      </c>
      <c r="F64" s="400"/>
      <c r="G64" s="400"/>
      <c r="H64" s="28" t="s">
        <v>132</v>
      </c>
      <c r="I64" s="40">
        <v>1</v>
      </c>
      <c r="J64" s="29">
        <v>0</v>
      </c>
      <c r="K64" s="29">
        <v>0</v>
      </c>
      <c r="L64" s="29">
        <v>0</v>
      </c>
      <c r="M64" s="29">
        <v>0</v>
      </c>
      <c r="N64" s="29">
        <v>250</v>
      </c>
      <c r="O64" s="29">
        <f t="shared" ref="O64:O100" si="5">J64+L64+N64</f>
        <v>250</v>
      </c>
      <c r="P64" s="29">
        <f>N64/O64*100</f>
        <v>100</v>
      </c>
      <c r="Q64" s="29"/>
    </row>
    <row r="65" spans="1:36" s="30" customFormat="1" ht="132">
      <c r="A65" s="51"/>
      <c r="B65" s="51"/>
      <c r="C65" s="51"/>
      <c r="D65" s="51"/>
      <c r="E65" s="400" t="s">
        <v>133</v>
      </c>
      <c r="F65" s="400"/>
      <c r="G65" s="400"/>
      <c r="H65" s="28" t="s">
        <v>134</v>
      </c>
      <c r="I65" s="40">
        <v>1</v>
      </c>
      <c r="J65" s="29">
        <v>0</v>
      </c>
      <c r="K65" s="29">
        <v>0</v>
      </c>
      <c r="L65" s="29">
        <v>0</v>
      </c>
      <c r="M65" s="29">
        <v>0</v>
      </c>
      <c r="N65" s="52">
        <v>136875000</v>
      </c>
      <c r="O65" s="29">
        <f t="shared" si="5"/>
        <v>136875000</v>
      </c>
      <c r="P65" s="29">
        <f t="shared" ref="P65:P100" si="6">O65/N65*100</f>
        <v>100</v>
      </c>
      <c r="Q65" s="29"/>
    </row>
    <row r="66" spans="1:36" s="8" customFormat="1" ht="156" customHeight="1">
      <c r="A66" s="53"/>
      <c r="B66" s="53"/>
      <c r="C66" s="53"/>
      <c r="D66" s="53"/>
      <c r="E66" s="401" t="s">
        <v>135</v>
      </c>
      <c r="F66" s="401"/>
      <c r="G66" s="401"/>
      <c r="H66" s="33" t="s">
        <v>853</v>
      </c>
      <c r="I66" s="35">
        <v>1</v>
      </c>
      <c r="J66" s="34"/>
      <c r="K66" s="34"/>
      <c r="L66" s="34"/>
      <c r="M66" s="34"/>
      <c r="N66" s="35">
        <v>0.75</v>
      </c>
      <c r="O66" s="35">
        <v>0.75</v>
      </c>
      <c r="P66" s="34">
        <v>75</v>
      </c>
      <c r="Q66" s="34" t="s">
        <v>831</v>
      </c>
    </row>
    <row r="67" spans="1:36" s="30" customFormat="1" ht="82.5">
      <c r="A67" s="51"/>
      <c r="B67" s="51"/>
      <c r="C67" s="51"/>
      <c r="D67" s="51"/>
      <c r="E67" s="400" t="s">
        <v>136</v>
      </c>
      <c r="F67" s="400"/>
      <c r="G67" s="400"/>
      <c r="H67" s="28" t="s">
        <v>137</v>
      </c>
      <c r="I67" s="40">
        <v>1</v>
      </c>
      <c r="J67" s="29">
        <v>0</v>
      </c>
      <c r="K67" s="29">
        <v>0</v>
      </c>
      <c r="L67" s="29">
        <v>0</v>
      </c>
      <c r="M67" s="29">
        <v>0</v>
      </c>
      <c r="N67" s="29">
        <v>95</v>
      </c>
      <c r="O67" s="29">
        <f t="shared" si="5"/>
        <v>95</v>
      </c>
      <c r="P67" s="29">
        <f t="shared" si="6"/>
        <v>100</v>
      </c>
      <c r="Q67" s="29"/>
    </row>
    <row r="68" spans="1:36" s="30" customFormat="1" ht="185.25" customHeight="1">
      <c r="A68" s="51"/>
      <c r="B68" s="51"/>
      <c r="C68" s="51"/>
      <c r="D68" s="51"/>
      <c r="E68" s="400" t="s">
        <v>138</v>
      </c>
      <c r="F68" s="400"/>
      <c r="G68" s="400"/>
      <c r="H68" s="28" t="s">
        <v>139</v>
      </c>
      <c r="I68" s="40">
        <v>1</v>
      </c>
      <c r="J68" s="29">
        <v>0</v>
      </c>
      <c r="K68" s="29">
        <v>0</v>
      </c>
      <c r="L68" s="29">
        <v>0</v>
      </c>
      <c r="M68" s="29">
        <v>0</v>
      </c>
      <c r="N68" s="29">
        <v>21</v>
      </c>
      <c r="O68" s="29">
        <f t="shared" si="5"/>
        <v>21</v>
      </c>
      <c r="P68" s="29">
        <f t="shared" si="6"/>
        <v>100</v>
      </c>
      <c r="Q68" s="29"/>
    </row>
    <row r="69" spans="1:36" s="8" customFormat="1" ht="99" customHeight="1">
      <c r="A69" s="53"/>
      <c r="B69" s="53"/>
      <c r="C69" s="53"/>
      <c r="D69" s="53"/>
      <c r="E69" s="406" t="s">
        <v>185</v>
      </c>
      <c r="F69" s="407"/>
      <c r="G69" s="408"/>
      <c r="H69" s="33" t="s">
        <v>663</v>
      </c>
      <c r="I69" s="35"/>
      <c r="J69" s="34"/>
      <c r="K69" s="34"/>
      <c r="L69" s="34"/>
      <c r="M69" s="34"/>
      <c r="N69" s="35">
        <v>0.7</v>
      </c>
      <c r="O69" s="35">
        <v>0.7</v>
      </c>
      <c r="P69" s="34">
        <v>70</v>
      </c>
      <c r="Q69" s="34" t="s">
        <v>831</v>
      </c>
    </row>
    <row r="70" spans="1:36" s="30" customFormat="1" ht="99">
      <c r="A70" s="51"/>
      <c r="B70" s="51"/>
      <c r="C70" s="51"/>
      <c r="D70" s="51"/>
      <c r="E70" s="400" t="s">
        <v>140</v>
      </c>
      <c r="F70" s="400"/>
      <c r="G70" s="400"/>
      <c r="H70" s="28" t="s">
        <v>141</v>
      </c>
      <c r="I70" s="40">
        <v>1</v>
      </c>
      <c r="J70" s="29">
        <v>0</v>
      </c>
      <c r="K70" s="29">
        <v>0</v>
      </c>
      <c r="L70" s="29">
        <v>0</v>
      </c>
      <c r="M70" s="29">
        <v>0</v>
      </c>
      <c r="N70" s="29">
        <v>6</v>
      </c>
      <c r="O70" s="29">
        <f t="shared" si="5"/>
        <v>6</v>
      </c>
      <c r="P70" s="29">
        <f t="shared" si="6"/>
        <v>100</v>
      </c>
      <c r="Q70" s="29"/>
    </row>
    <row r="71" spans="1:36" s="30" customFormat="1" ht="148.5">
      <c r="A71" s="51"/>
      <c r="B71" s="51"/>
      <c r="C71" s="51"/>
      <c r="D71" s="51"/>
      <c r="E71" s="400" t="s">
        <v>142</v>
      </c>
      <c r="F71" s="400"/>
      <c r="G71" s="400"/>
      <c r="H71" s="28" t="s">
        <v>854</v>
      </c>
      <c r="I71" s="40">
        <v>1</v>
      </c>
      <c r="J71" s="29">
        <v>0</v>
      </c>
      <c r="K71" s="29">
        <v>0</v>
      </c>
      <c r="L71" s="29">
        <v>0</v>
      </c>
      <c r="M71" s="29">
        <v>0</v>
      </c>
      <c r="N71" s="29">
        <v>11</v>
      </c>
      <c r="O71" s="29">
        <f t="shared" si="5"/>
        <v>11</v>
      </c>
      <c r="P71" s="29">
        <f t="shared" si="6"/>
        <v>100</v>
      </c>
      <c r="Q71" s="29"/>
    </row>
    <row r="72" spans="1:36" s="30" customFormat="1" ht="132">
      <c r="A72" s="51"/>
      <c r="B72" s="51"/>
      <c r="C72" s="51"/>
      <c r="D72" s="51"/>
      <c r="E72" s="400" t="s">
        <v>143</v>
      </c>
      <c r="F72" s="400"/>
      <c r="G72" s="400"/>
      <c r="H72" s="28" t="s">
        <v>144</v>
      </c>
      <c r="I72" s="40">
        <v>1</v>
      </c>
      <c r="J72" s="29">
        <v>0</v>
      </c>
      <c r="K72" s="29">
        <v>0</v>
      </c>
      <c r="L72" s="29">
        <v>0</v>
      </c>
      <c r="M72" s="29">
        <v>0</v>
      </c>
      <c r="N72" s="29">
        <v>150</v>
      </c>
      <c r="O72" s="29">
        <f t="shared" si="5"/>
        <v>150</v>
      </c>
      <c r="P72" s="29">
        <f t="shared" si="6"/>
        <v>100</v>
      </c>
      <c r="Q72" s="29"/>
    </row>
    <row r="73" spans="1:36" s="30" customFormat="1" ht="214.5">
      <c r="A73" s="51"/>
      <c r="B73" s="51"/>
      <c r="C73" s="51"/>
      <c r="D73" s="51"/>
      <c r="E73" s="400" t="s">
        <v>145</v>
      </c>
      <c r="F73" s="400"/>
      <c r="G73" s="400"/>
      <c r="H73" s="28" t="s">
        <v>855</v>
      </c>
      <c r="I73" s="40">
        <v>1</v>
      </c>
      <c r="J73" s="29">
        <v>0</v>
      </c>
      <c r="K73" s="29">
        <v>0</v>
      </c>
      <c r="L73" s="29">
        <v>0</v>
      </c>
      <c r="M73" s="29">
        <v>0</v>
      </c>
      <c r="N73" s="29">
        <v>16</v>
      </c>
      <c r="O73" s="29">
        <f t="shared" si="5"/>
        <v>16</v>
      </c>
      <c r="P73" s="29">
        <f t="shared" si="6"/>
        <v>100</v>
      </c>
      <c r="Q73" s="29"/>
    </row>
    <row r="74" spans="1:36" s="30" customFormat="1" ht="214.5">
      <c r="A74" s="51"/>
      <c r="B74" s="51"/>
      <c r="C74" s="51"/>
      <c r="D74" s="51"/>
      <c r="E74" s="400" t="s">
        <v>146</v>
      </c>
      <c r="F74" s="400"/>
      <c r="G74" s="400"/>
      <c r="H74" s="28" t="s">
        <v>856</v>
      </c>
      <c r="I74" s="40">
        <v>1</v>
      </c>
      <c r="J74" s="29">
        <v>0</v>
      </c>
      <c r="K74" s="29">
        <v>0</v>
      </c>
      <c r="L74" s="29">
        <v>0</v>
      </c>
      <c r="M74" s="29">
        <v>0</v>
      </c>
      <c r="N74" s="29">
        <v>18</v>
      </c>
      <c r="O74" s="29">
        <f t="shared" si="5"/>
        <v>18</v>
      </c>
      <c r="P74" s="29">
        <f t="shared" si="6"/>
        <v>100</v>
      </c>
      <c r="Q74" s="29"/>
    </row>
    <row r="75" spans="1:36" s="30" customFormat="1" ht="214.5">
      <c r="A75" s="51"/>
      <c r="B75" s="51"/>
      <c r="C75" s="51"/>
      <c r="D75" s="51"/>
      <c r="E75" s="400" t="s">
        <v>147</v>
      </c>
      <c r="F75" s="400"/>
      <c r="G75" s="400"/>
      <c r="H75" s="28" t="s">
        <v>857</v>
      </c>
      <c r="I75" s="40">
        <v>1</v>
      </c>
      <c r="J75" s="29">
        <v>0</v>
      </c>
      <c r="K75" s="29">
        <v>0</v>
      </c>
      <c r="L75" s="29">
        <v>0</v>
      </c>
      <c r="M75" s="29">
        <v>0</v>
      </c>
      <c r="N75" s="29">
        <v>17</v>
      </c>
      <c r="O75" s="29">
        <f t="shared" si="5"/>
        <v>17</v>
      </c>
      <c r="P75" s="29">
        <f t="shared" si="6"/>
        <v>100</v>
      </c>
      <c r="Q75" s="29"/>
    </row>
    <row r="76" spans="1:36" s="54" customFormat="1" ht="214.5">
      <c r="A76" s="51"/>
      <c r="B76" s="51"/>
      <c r="C76" s="51"/>
      <c r="D76" s="51"/>
      <c r="E76" s="400" t="s">
        <v>148</v>
      </c>
      <c r="F76" s="400"/>
      <c r="G76" s="400"/>
      <c r="H76" s="28" t="s">
        <v>858</v>
      </c>
      <c r="I76" s="40">
        <v>1</v>
      </c>
      <c r="J76" s="29">
        <v>0</v>
      </c>
      <c r="K76" s="29">
        <v>0</v>
      </c>
      <c r="L76" s="29">
        <v>0</v>
      </c>
      <c r="M76" s="29">
        <v>0</v>
      </c>
      <c r="N76" s="29">
        <v>15</v>
      </c>
      <c r="O76" s="29">
        <f t="shared" si="5"/>
        <v>15</v>
      </c>
      <c r="P76" s="29">
        <f t="shared" si="6"/>
        <v>100</v>
      </c>
      <c r="Q76" s="29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</row>
    <row r="77" spans="1:36" s="54" customFormat="1" ht="214.5">
      <c r="A77" s="51"/>
      <c r="B77" s="51"/>
      <c r="C77" s="51"/>
      <c r="D77" s="51"/>
      <c r="E77" s="400" t="s">
        <v>149</v>
      </c>
      <c r="F77" s="400"/>
      <c r="G77" s="400"/>
      <c r="H77" s="28" t="s">
        <v>859</v>
      </c>
      <c r="I77" s="40">
        <v>1</v>
      </c>
      <c r="J77" s="29">
        <v>0</v>
      </c>
      <c r="K77" s="29">
        <v>0</v>
      </c>
      <c r="L77" s="29">
        <v>0</v>
      </c>
      <c r="M77" s="29">
        <v>0</v>
      </c>
      <c r="N77" s="29">
        <v>15</v>
      </c>
      <c r="O77" s="29">
        <f t="shared" si="5"/>
        <v>15</v>
      </c>
      <c r="P77" s="29">
        <f t="shared" si="6"/>
        <v>100</v>
      </c>
      <c r="Q77" s="29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</row>
    <row r="78" spans="1:36" s="54" customFormat="1" ht="231">
      <c r="A78" s="51"/>
      <c r="B78" s="51"/>
      <c r="C78" s="51"/>
      <c r="D78" s="51"/>
      <c r="E78" s="400" t="s">
        <v>150</v>
      </c>
      <c r="F78" s="400"/>
      <c r="G78" s="400"/>
      <c r="H78" s="28" t="s">
        <v>860</v>
      </c>
      <c r="I78" s="40">
        <v>1</v>
      </c>
      <c r="J78" s="29">
        <v>0</v>
      </c>
      <c r="K78" s="29">
        <v>0</v>
      </c>
      <c r="L78" s="29">
        <v>0</v>
      </c>
      <c r="M78" s="29">
        <v>0</v>
      </c>
      <c r="N78" s="29">
        <v>15</v>
      </c>
      <c r="O78" s="29">
        <f t="shared" si="5"/>
        <v>15</v>
      </c>
      <c r="P78" s="29">
        <f t="shared" si="6"/>
        <v>100</v>
      </c>
      <c r="Q78" s="29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</row>
    <row r="79" spans="1:36" s="54" customFormat="1" ht="214.5">
      <c r="A79" s="51"/>
      <c r="B79" s="51"/>
      <c r="C79" s="51"/>
      <c r="D79" s="51"/>
      <c r="E79" s="400" t="s">
        <v>151</v>
      </c>
      <c r="F79" s="400"/>
      <c r="G79" s="400"/>
      <c r="H79" s="28" t="s">
        <v>861</v>
      </c>
      <c r="I79" s="40">
        <v>1</v>
      </c>
      <c r="J79" s="29">
        <v>0</v>
      </c>
      <c r="K79" s="29">
        <v>0</v>
      </c>
      <c r="L79" s="29">
        <v>0</v>
      </c>
      <c r="M79" s="29">
        <v>0</v>
      </c>
      <c r="N79" s="29">
        <v>17</v>
      </c>
      <c r="O79" s="29">
        <f t="shared" si="5"/>
        <v>17</v>
      </c>
      <c r="P79" s="29">
        <f t="shared" si="6"/>
        <v>100</v>
      </c>
      <c r="Q79" s="29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</row>
    <row r="80" spans="1:36" s="54" customFormat="1" ht="214.5">
      <c r="A80" s="51"/>
      <c r="B80" s="51"/>
      <c r="C80" s="51"/>
      <c r="D80" s="51"/>
      <c r="E80" s="400" t="s">
        <v>152</v>
      </c>
      <c r="F80" s="400"/>
      <c r="G80" s="400"/>
      <c r="H80" s="28" t="s">
        <v>862</v>
      </c>
      <c r="I80" s="40">
        <v>1</v>
      </c>
      <c r="J80" s="29">
        <v>0</v>
      </c>
      <c r="K80" s="29">
        <v>0</v>
      </c>
      <c r="L80" s="29">
        <v>0</v>
      </c>
      <c r="M80" s="29">
        <v>0</v>
      </c>
      <c r="N80" s="29">
        <v>17</v>
      </c>
      <c r="O80" s="29">
        <f t="shared" si="5"/>
        <v>17</v>
      </c>
      <c r="P80" s="29">
        <f t="shared" si="6"/>
        <v>100</v>
      </c>
      <c r="Q80" s="29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</row>
    <row r="81" spans="1:36" s="54" customFormat="1" ht="214.5">
      <c r="A81" s="51"/>
      <c r="B81" s="51"/>
      <c r="C81" s="51"/>
      <c r="D81" s="51"/>
      <c r="E81" s="400" t="s">
        <v>153</v>
      </c>
      <c r="F81" s="400"/>
      <c r="G81" s="400"/>
      <c r="H81" s="28" t="s">
        <v>863</v>
      </c>
      <c r="I81" s="40">
        <v>1</v>
      </c>
      <c r="J81" s="29">
        <v>0</v>
      </c>
      <c r="K81" s="29">
        <v>0</v>
      </c>
      <c r="L81" s="29">
        <v>0</v>
      </c>
      <c r="M81" s="29">
        <v>0</v>
      </c>
      <c r="N81" s="29">
        <v>15</v>
      </c>
      <c r="O81" s="29">
        <f t="shared" si="5"/>
        <v>15</v>
      </c>
      <c r="P81" s="29">
        <f t="shared" si="6"/>
        <v>100</v>
      </c>
      <c r="Q81" s="29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</row>
    <row r="82" spans="1:36" s="54" customFormat="1" ht="214.5">
      <c r="A82" s="51"/>
      <c r="B82" s="51"/>
      <c r="C82" s="51"/>
      <c r="D82" s="51"/>
      <c r="E82" s="400" t="s">
        <v>154</v>
      </c>
      <c r="F82" s="400"/>
      <c r="G82" s="400"/>
      <c r="H82" s="28" t="s">
        <v>864</v>
      </c>
      <c r="I82" s="40">
        <v>1</v>
      </c>
      <c r="J82" s="29">
        <v>0</v>
      </c>
      <c r="K82" s="29">
        <v>0</v>
      </c>
      <c r="L82" s="29">
        <v>0</v>
      </c>
      <c r="M82" s="29">
        <v>0</v>
      </c>
      <c r="N82" s="29">
        <v>15</v>
      </c>
      <c r="O82" s="29">
        <f t="shared" si="5"/>
        <v>15</v>
      </c>
      <c r="P82" s="29">
        <f t="shared" si="6"/>
        <v>100</v>
      </c>
      <c r="Q82" s="29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</row>
    <row r="83" spans="1:36" s="54" customFormat="1" ht="223.5" customHeight="1">
      <c r="A83" s="51"/>
      <c r="B83" s="51"/>
      <c r="C83" s="51"/>
      <c r="D83" s="51"/>
      <c r="E83" s="400" t="s">
        <v>155</v>
      </c>
      <c r="F83" s="400"/>
      <c r="G83" s="400"/>
      <c r="H83" s="28" t="s">
        <v>865</v>
      </c>
      <c r="I83" s="40">
        <v>1</v>
      </c>
      <c r="J83" s="29">
        <v>0</v>
      </c>
      <c r="K83" s="29">
        <v>0</v>
      </c>
      <c r="L83" s="29">
        <v>0</v>
      </c>
      <c r="M83" s="29">
        <v>0</v>
      </c>
      <c r="N83" s="29">
        <v>15</v>
      </c>
      <c r="O83" s="29">
        <f t="shared" si="5"/>
        <v>15</v>
      </c>
      <c r="P83" s="29">
        <f t="shared" si="6"/>
        <v>100</v>
      </c>
      <c r="Q83" s="29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</row>
    <row r="84" spans="1:36" s="55" customFormat="1" ht="198">
      <c r="A84" s="53"/>
      <c r="B84" s="53"/>
      <c r="C84" s="53"/>
      <c r="D84" s="53"/>
      <c r="E84" s="401" t="s">
        <v>156</v>
      </c>
      <c r="F84" s="401"/>
      <c r="G84" s="401"/>
      <c r="H84" s="33" t="s">
        <v>664</v>
      </c>
      <c r="I84" s="34" t="s">
        <v>186</v>
      </c>
      <c r="J84" s="34"/>
      <c r="K84" s="34"/>
      <c r="L84" s="34"/>
      <c r="M84" s="34"/>
      <c r="N84" s="34">
        <v>80</v>
      </c>
      <c r="O84" s="34">
        <f t="shared" si="5"/>
        <v>80</v>
      </c>
      <c r="P84" s="34">
        <f t="shared" si="6"/>
        <v>100</v>
      </c>
      <c r="Q84" s="34" t="s">
        <v>831</v>
      </c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</row>
    <row r="85" spans="1:36" s="54" customFormat="1" ht="165">
      <c r="A85" s="51"/>
      <c r="B85" s="51"/>
      <c r="C85" s="51"/>
      <c r="D85" s="51"/>
      <c r="E85" s="400" t="s">
        <v>157</v>
      </c>
      <c r="F85" s="400"/>
      <c r="G85" s="400"/>
      <c r="H85" s="28" t="s">
        <v>158</v>
      </c>
      <c r="I85" s="29" t="s">
        <v>120</v>
      </c>
      <c r="J85" s="29">
        <v>0</v>
      </c>
      <c r="K85" s="29">
        <v>0</v>
      </c>
      <c r="L85" s="29">
        <v>0</v>
      </c>
      <c r="M85" s="29">
        <v>0</v>
      </c>
      <c r="N85" s="29">
        <v>80</v>
      </c>
      <c r="O85" s="29">
        <f t="shared" si="5"/>
        <v>80</v>
      </c>
      <c r="P85" s="29">
        <f t="shared" si="6"/>
        <v>100</v>
      </c>
      <c r="Q85" s="29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</row>
    <row r="86" spans="1:36" s="54" customFormat="1" ht="82.5">
      <c r="A86" s="51"/>
      <c r="B86" s="51"/>
      <c r="C86" s="51"/>
      <c r="D86" s="51"/>
      <c r="E86" s="400" t="s">
        <v>159</v>
      </c>
      <c r="F86" s="400"/>
      <c r="G86" s="400"/>
      <c r="H86" s="28" t="s">
        <v>160</v>
      </c>
      <c r="I86" s="40">
        <v>0.9</v>
      </c>
      <c r="J86" s="29">
        <v>0</v>
      </c>
      <c r="K86" s="29">
        <v>0</v>
      </c>
      <c r="L86" s="29">
        <v>0</v>
      </c>
      <c r="M86" s="29">
        <v>0</v>
      </c>
      <c r="N86" s="29">
        <v>10</v>
      </c>
      <c r="O86" s="29">
        <f t="shared" si="5"/>
        <v>10</v>
      </c>
      <c r="P86" s="29">
        <f t="shared" si="6"/>
        <v>100</v>
      </c>
      <c r="Q86" s="29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</row>
    <row r="87" spans="1:36" s="54" customFormat="1" ht="66">
      <c r="A87" s="51"/>
      <c r="B87" s="51"/>
      <c r="C87" s="51"/>
      <c r="D87" s="51"/>
      <c r="E87" s="400" t="s">
        <v>161</v>
      </c>
      <c r="F87" s="400"/>
      <c r="G87" s="400"/>
      <c r="H87" s="28" t="s">
        <v>162</v>
      </c>
      <c r="I87" s="40">
        <v>1</v>
      </c>
      <c r="J87" s="29">
        <v>0</v>
      </c>
      <c r="K87" s="29">
        <v>0</v>
      </c>
      <c r="L87" s="29">
        <v>0</v>
      </c>
      <c r="M87" s="29">
        <v>0</v>
      </c>
      <c r="N87" s="29">
        <v>2</v>
      </c>
      <c r="O87" s="29">
        <f t="shared" si="5"/>
        <v>2</v>
      </c>
      <c r="P87" s="29">
        <f t="shared" si="6"/>
        <v>100</v>
      </c>
      <c r="Q87" s="29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</row>
    <row r="88" spans="1:36" s="55" customFormat="1" ht="115.5">
      <c r="A88" s="53"/>
      <c r="B88" s="53"/>
      <c r="C88" s="53"/>
      <c r="D88" s="53"/>
      <c r="E88" s="401" t="s">
        <v>163</v>
      </c>
      <c r="F88" s="401"/>
      <c r="G88" s="401"/>
      <c r="H88" s="33" t="s">
        <v>665</v>
      </c>
      <c r="I88" s="34">
        <v>51983</v>
      </c>
      <c r="J88" s="34"/>
      <c r="K88" s="34"/>
      <c r="L88" s="34"/>
      <c r="M88" s="34"/>
      <c r="N88" s="56">
        <v>84279</v>
      </c>
      <c r="O88" s="56">
        <f>N88</f>
        <v>84279</v>
      </c>
      <c r="P88" s="56">
        <f>O88</f>
        <v>84279</v>
      </c>
      <c r="Q88" s="34" t="s">
        <v>831</v>
      </c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</row>
    <row r="89" spans="1:36" s="54" customFormat="1" ht="99">
      <c r="A89" s="51"/>
      <c r="B89" s="51"/>
      <c r="C89" s="51"/>
      <c r="D89" s="51"/>
      <c r="E89" s="400" t="s">
        <v>164</v>
      </c>
      <c r="F89" s="400"/>
      <c r="G89" s="400"/>
      <c r="H89" s="28" t="s">
        <v>165</v>
      </c>
      <c r="I89" s="29">
        <v>1500</v>
      </c>
      <c r="J89" s="29">
        <v>0</v>
      </c>
      <c r="K89" s="29">
        <v>0</v>
      </c>
      <c r="L89" s="29">
        <v>0</v>
      </c>
      <c r="M89" s="29">
        <v>0</v>
      </c>
      <c r="N89" s="29">
        <v>10</v>
      </c>
      <c r="O89" s="29">
        <f t="shared" si="5"/>
        <v>10</v>
      </c>
      <c r="P89" s="29">
        <f t="shared" si="6"/>
        <v>100</v>
      </c>
      <c r="Q89" s="29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s="54" customFormat="1" ht="99">
      <c r="A90" s="51"/>
      <c r="B90" s="51"/>
      <c r="C90" s="51"/>
      <c r="D90" s="51"/>
      <c r="E90" s="400" t="s">
        <v>166</v>
      </c>
      <c r="F90" s="400"/>
      <c r="G90" s="400"/>
      <c r="H90" s="28" t="s">
        <v>167</v>
      </c>
      <c r="I90" s="29">
        <v>125</v>
      </c>
      <c r="J90" s="29">
        <v>0</v>
      </c>
      <c r="K90" s="29">
        <v>0</v>
      </c>
      <c r="L90" s="29">
        <v>0</v>
      </c>
      <c r="M90" s="29">
        <v>0</v>
      </c>
      <c r="N90" s="29">
        <v>10</v>
      </c>
      <c r="O90" s="29">
        <f t="shared" si="5"/>
        <v>10</v>
      </c>
      <c r="P90" s="29">
        <f t="shared" si="6"/>
        <v>100</v>
      </c>
      <c r="Q90" s="29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</row>
    <row r="91" spans="1:36" s="54" customFormat="1" ht="143.25" customHeight="1">
      <c r="A91" s="51"/>
      <c r="B91" s="51"/>
      <c r="C91" s="51"/>
      <c r="D91" s="51"/>
      <c r="E91" s="410" t="s">
        <v>168</v>
      </c>
      <c r="F91" s="410"/>
      <c r="G91" s="410"/>
      <c r="H91" s="28" t="s">
        <v>169</v>
      </c>
      <c r="I91" s="29">
        <v>2</v>
      </c>
      <c r="J91" s="29">
        <v>0</v>
      </c>
      <c r="K91" s="29">
        <v>0</v>
      </c>
      <c r="L91" s="29">
        <v>0</v>
      </c>
      <c r="M91" s="29">
        <v>0</v>
      </c>
      <c r="N91" s="29">
        <v>13</v>
      </c>
      <c r="O91" s="29">
        <f t="shared" si="5"/>
        <v>13</v>
      </c>
      <c r="P91" s="29">
        <f t="shared" si="6"/>
        <v>100</v>
      </c>
      <c r="Q91" s="29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</row>
    <row r="92" spans="1:36" s="55" customFormat="1" ht="99">
      <c r="A92" s="53"/>
      <c r="B92" s="53"/>
      <c r="C92" s="53"/>
      <c r="D92" s="53"/>
      <c r="E92" s="401" t="s">
        <v>170</v>
      </c>
      <c r="F92" s="401"/>
      <c r="G92" s="401"/>
      <c r="H92" s="33" t="s">
        <v>866</v>
      </c>
      <c r="I92" s="35">
        <v>0.95</v>
      </c>
      <c r="J92" s="34"/>
      <c r="K92" s="34"/>
      <c r="L92" s="34"/>
      <c r="M92" s="34"/>
      <c r="N92" s="35">
        <v>0.8</v>
      </c>
      <c r="O92" s="35">
        <v>0.8</v>
      </c>
      <c r="P92" s="34">
        <v>80</v>
      </c>
      <c r="Q92" s="34" t="s">
        <v>831</v>
      </c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</row>
    <row r="93" spans="1:36" s="54" customFormat="1" ht="115.5">
      <c r="A93" s="51"/>
      <c r="B93" s="51"/>
      <c r="C93" s="51"/>
      <c r="D93" s="51"/>
      <c r="E93" s="400" t="s">
        <v>171</v>
      </c>
      <c r="F93" s="400"/>
      <c r="G93" s="400"/>
      <c r="H93" s="28" t="s">
        <v>172</v>
      </c>
      <c r="I93" s="40">
        <v>0.95</v>
      </c>
      <c r="J93" s="29">
        <v>0</v>
      </c>
      <c r="K93" s="29">
        <v>0</v>
      </c>
      <c r="L93" s="29">
        <v>0</v>
      </c>
      <c r="M93" s="29">
        <v>0</v>
      </c>
      <c r="N93" s="29">
        <v>10</v>
      </c>
      <c r="O93" s="29">
        <f t="shared" si="5"/>
        <v>10</v>
      </c>
      <c r="P93" s="29">
        <f t="shared" si="6"/>
        <v>100</v>
      </c>
      <c r="Q93" s="29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</row>
    <row r="94" spans="1:36" s="55" customFormat="1" ht="231">
      <c r="A94" s="53"/>
      <c r="B94" s="53"/>
      <c r="C94" s="53"/>
      <c r="D94" s="53"/>
      <c r="E94" s="401" t="s">
        <v>173</v>
      </c>
      <c r="F94" s="401"/>
      <c r="G94" s="401"/>
      <c r="H94" s="57" t="s">
        <v>867</v>
      </c>
      <c r="I94" s="34"/>
      <c r="J94" s="34"/>
      <c r="K94" s="34"/>
      <c r="L94" s="34"/>
      <c r="M94" s="34"/>
      <c r="N94" s="35">
        <v>0.9</v>
      </c>
      <c r="O94" s="35">
        <v>0.9</v>
      </c>
      <c r="P94" s="34">
        <v>90</v>
      </c>
      <c r="Q94" s="34" t="s">
        <v>831</v>
      </c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</row>
    <row r="95" spans="1:36" s="54" customFormat="1" ht="115.5">
      <c r="A95" s="51"/>
      <c r="B95" s="51"/>
      <c r="C95" s="51"/>
      <c r="D95" s="51"/>
      <c r="E95" s="400" t="s">
        <v>174</v>
      </c>
      <c r="F95" s="400"/>
      <c r="G95" s="400"/>
      <c r="H95" s="28" t="s">
        <v>175</v>
      </c>
      <c r="I95" s="29">
        <f>145+45</f>
        <v>190</v>
      </c>
      <c r="J95" s="29">
        <v>0</v>
      </c>
      <c r="K95" s="29">
        <v>0</v>
      </c>
      <c r="L95" s="29">
        <v>0</v>
      </c>
      <c r="M95" s="29">
        <v>0</v>
      </c>
      <c r="N95" s="29">
        <v>60</v>
      </c>
      <c r="O95" s="29">
        <f t="shared" si="5"/>
        <v>60</v>
      </c>
      <c r="P95" s="29">
        <f t="shared" si="6"/>
        <v>100</v>
      </c>
      <c r="Q95" s="29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</row>
    <row r="96" spans="1:36" s="55" customFormat="1" ht="115.5">
      <c r="A96" s="53"/>
      <c r="B96" s="53"/>
      <c r="C96" s="53"/>
      <c r="D96" s="53"/>
      <c r="E96" s="401" t="s">
        <v>176</v>
      </c>
      <c r="F96" s="401"/>
      <c r="G96" s="401"/>
      <c r="H96" s="33" t="s">
        <v>666</v>
      </c>
      <c r="I96" s="34"/>
      <c r="J96" s="34"/>
      <c r="K96" s="34"/>
      <c r="L96" s="34"/>
      <c r="M96" s="34"/>
      <c r="N96" s="35">
        <v>0.7</v>
      </c>
      <c r="O96" s="35">
        <v>0.7</v>
      </c>
      <c r="P96" s="34">
        <v>70</v>
      </c>
      <c r="Q96" s="34" t="s">
        <v>831</v>
      </c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</row>
    <row r="97" spans="1:36" s="54" customFormat="1" ht="82.5">
      <c r="A97" s="51"/>
      <c r="B97" s="51"/>
      <c r="C97" s="51"/>
      <c r="D97" s="51"/>
      <c r="E97" s="400" t="s">
        <v>177</v>
      </c>
      <c r="F97" s="400"/>
      <c r="G97" s="400"/>
      <c r="H97" s="28" t="s">
        <v>178</v>
      </c>
      <c r="I97" s="29">
        <v>275</v>
      </c>
      <c r="J97" s="29">
        <v>0</v>
      </c>
      <c r="K97" s="29">
        <v>0</v>
      </c>
      <c r="L97" s="29">
        <v>0</v>
      </c>
      <c r="M97" s="29">
        <v>0</v>
      </c>
      <c r="N97" s="29">
        <v>80</v>
      </c>
      <c r="O97" s="29">
        <f t="shared" si="5"/>
        <v>80</v>
      </c>
      <c r="P97" s="29">
        <f t="shared" si="6"/>
        <v>100</v>
      </c>
      <c r="Q97" s="29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</row>
    <row r="98" spans="1:36" s="54" customFormat="1" ht="115.5">
      <c r="A98" s="51"/>
      <c r="B98" s="51"/>
      <c r="C98" s="51"/>
      <c r="D98" s="51"/>
      <c r="E98" s="400" t="s">
        <v>179</v>
      </c>
      <c r="F98" s="400"/>
      <c r="G98" s="400"/>
      <c r="H98" s="28" t="s">
        <v>180</v>
      </c>
      <c r="I98" s="58">
        <v>0.17249999999999999</v>
      </c>
      <c r="J98" s="29">
        <v>0</v>
      </c>
      <c r="K98" s="29">
        <v>0</v>
      </c>
      <c r="L98" s="29">
        <v>0</v>
      </c>
      <c r="M98" s="29">
        <v>0</v>
      </c>
      <c r="N98" s="58">
        <v>0.17249999999999999</v>
      </c>
      <c r="O98" s="58">
        <f>N98</f>
        <v>0.17249999999999999</v>
      </c>
      <c r="P98" s="29">
        <f t="shared" si="6"/>
        <v>100</v>
      </c>
      <c r="Q98" s="29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</row>
    <row r="99" spans="1:36" s="55" customFormat="1" ht="82.5">
      <c r="A99" s="53"/>
      <c r="B99" s="53"/>
      <c r="C99" s="53"/>
      <c r="D99" s="53"/>
      <c r="E99" s="401" t="s">
        <v>181</v>
      </c>
      <c r="F99" s="401"/>
      <c r="G99" s="401"/>
      <c r="H99" s="33" t="s">
        <v>182</v>
      </c>
      <c r="I99" s="34"/>
      <c r="J99" s="34"/>
      <c r="K99" s="34"/>
      <c r="L99" s="34"/>
      <c r="M99" s="34"/>
      <c r="N99" s="35">
        <v>0.9</v>
      </c>
      <c r="O99" s="35">
        <v>0.9</v>
      </c>
      <c r="P99" s="34">
        <v>90</v>
      </c>
      <c r="Q99" s="34" t="s">
        <v>831</v>
      </c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</row>
    <row r="100" spans="1:36" s="54" customFormat="1" ht="93.75" customHeight="1">
      <c r="A100" s="59"/>
      <c r="B100" s="59"/>
      <c r="C100" s="59"/>
      <c r="D100" s="59"/>
      <c r="E100" s="409" t="s">
        <v>183</v>
      </c>
      <c r="F100" s="409"/>
      <c r="G100" s="409"/>
      <c r="H100" s="47" t="s">
        <v>184</v>
      </c>
      <c r="I100" s="48">
        <f>35+171+73</f>
        <v>279</v>
      </c>
      <c r="J100" s="48">
        <v>0</v>
      </c>
      <c r="K100" s="48">
        <v>0</v>
      </c>
      <c r="L100" s="48">
        <v>0</v>
      </c>
      <c r="M100" s="48">
        <v>0</v>
      </c>
      <c r="N100" s="48">
        <v>95</v>
      </c>
      <c r="O100" s="48">
        <f t="shared" si="5"/>
        <v>95</v>
      </c>
      <c r="P100" s="48">
        <f t="shared" si="6"/>
        <v>100</v>
      </c>
      <c r="Q100" s="48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</row>
    <row r="101" spans="1:36" s="55" customFormat="1" ht="33" customHeight="1">
      <c r="A101" s="177">
        <v>1</v>
      </c>
      <c r="B101" s="177" t="s">
        <v>121</v>
      </c>
      <c r="C101" s="177"/>
      <c r="D101" s="178"/>
      <c r="E101" s="179" t="s">
        <v>282</v>
      </c>
      <c r="F101" s="180"/>
      <c r="G101" s="180"/>
      <c r="H101" s="176"/>
      <c r="I101" s="60"/>
      <c r="J101" s="60"/>
      <c r="K101" s="60"/>
      <c r="L101" s="60"/>
      <c r="M101" s="60"/>
      <c r="N101" s="60"/>
      <c r="O101" s="60"/>
      <c r="P101" s="60"/>
      <c r="Q101" s="6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</row>
    <row r="102" spans="1:36" s="64" customFormat="1" ht="132">
      <c r="A102" s="61"/>
      <c r="B102" s="61"/>
      <c r="C102" s="61"/>
      <c r="D102" s="61"/>
      <c r="E102" s="412" t="s">
        <v>256</v>
      </c>
      <c r="F102" s="413"/>
      <c r="G102" s="413"/>
      <c r="H102" s="62" t="s">
        <v>257</v>
      </c>
      <c r="I102" s="63" t="s">
        <v>284</v>
      </c>
      <c r="J102" s="63">
        <v>0</v>
      </c>
      <c r="K102" s="63">
        <v>0</v>
      </c>
      <c r="L102" s="63">
        <v>0</v>
      </c>
      <c r="M102" s="63">
        <v>0</v>
      </c>
      <c r="N102" s="63" t="s">
        <v>120</v>
      </c>
      <c r="O102" s="63" t="s">
        <v>120</v>
      </c>
      <c r="P102" s="63" t="s">
        <v>633</v>
      </c>
      <c r="Q102" s="63" t="s">
        <v>832</v>
      </c>
    </row>
    <row r="103" spans="1:36" s="64" customFormat="1" ht="132">
      <c r="A103" s="65"/>
      <c r="B103" s="65"/>
      <c r="C103" s="65"/>
      <c r="D103" s="65"/>
      <c r="E103" s="414" t="s">
        <v>258</v>
      </c>
      <c r="F103" s="414"/>
      <c r="G103" s="414"/>
      <c r="H103" s="66" t="s">
        <v>259</v>
      </c>
      <c r="I103" s="67" t="s">
        <v>283</v>
      </c>
      <c r="J103" s="67">
        <v>0</v>
      </c>
      <c r="K103" s="67">
        <v>0</v>
      </c>
      <c r="L103" s="67">
        <v>0</v>
      </c>
      <c r="M103" s="67">
        <v>0</v>
      </c>
      <c r="N103" s="67">
        <v>2</v>
      </c>
      <c r="O103" s="67">
        <f>N103</f>
        <v>2</v>
      </c>
      <c r="P103" s="29">
        <f t="shared" ref="P103:P110" si="7">O103/N103*100</f>
        <v>100</v>
      </c>
      <c r="Q103" s="67"/>
    </row>
    <row r="104" spans="1:36" s="64" customFormat="1" ht="148.5">
      <c r="A104" s="65"/>
      <c r="B104" s="65"/>
      <c r="C104" s="65"/>
      <c r="D104" s="65"/>
      <c r="E104" s="414" t="s">
        <v>260</v>
      </c>
      <c r="F104" s="414"/>
      <c r="G104" s="414"/>
      <c r="H104" s="66" t="s">
        <v>868</v>
      </c>
      <c r="I104" s="67" t="s">
        <v>284</v>
      </c>
      <c r="J104" s="67">
        <v>0</v>
      </c>
      <c r="K104" s="67">
        <v>0</v>
      </c>
      <c r="L104" s="67">
        <v>0</v>
      </c>
      <c r="M104" s="67">
        <v>0</v>
      </c>
      <c r="N104" s="67">
        <v>2</v>
      </c>
      <c r="O104" s="67">
        <f>N104</f>
        <v>2</v>
      </c>
      <c r="P104" s="29">
        <f t="shared" si="7"/>
        <v>100</v>
      </c>
      <c r="Q104" s="67"/>
    </row>
    <row r="105" spans="1:36" s="64" customFormat="1" ht="115.5">
      <c r="A105" s="68"/>
      <c r="B105" s="68"/>
      <c r="C105" s="68"/>
      <c r="D105" s="68"/>
      <c r="E105" s="415" t="s">
        <v>667</v>
      </c>
      <c r="F105" s="416"/>
      <c r="G105" s="416"/>
      <c r="H105" s="69" t="s">
        <v>261</v>
      </c>
      <c r="I105" s="70" t="s">
        <v>285</v>
      </c>
      <c r="J105" s="70"/>
      <c r="K105" s="70"/>
      <c r="L105" s="70"/>
      <c r="M105" s="70"/>
      <c r="N105" s="70" t="s">
        <v>186</v>
      </c>
      <c r="O105" s="70" t="s">
        <v>186</v>
      </c>
      <c r="P105" s="70" t="s">
        <v>634</v>
      </c>
      <c r="Q105" s="70" t="s">
        <v>832</v>
      </c>
    </row>
    <row r="106" spans="1:36" s="64" customFormat="1" ht="115.5">
      <c r="A106" s="65"/>
      <c r="B106" s="65"/>
      <c r="C106" s="65"/>
      <c r="D106" s="65"/>
      <c r="E106" s="414" t="s">
        <v>262</v>
      </c>
      <c r="F106" s="417"/>
      <c r="G106" s="417"/>
      <c r="H106" s="66" t="s">
        <v>263</v>
      </c>
      <c r="I106" s="67"/>
      <c r="J106" s="67">
        <v>0</v>
      </c>
      <c r="K106" s="67">
        <v>0</v>
      </c>
      <c r="L106" s="67">
        <v>0</v>
      </c>
      <c r="M106" s="67">
        <v>0</v>
      </c>
      <c r="N106" s="67">
        <v>1</v>
      </c>
      <c r="O106" s="67">
        <v>1</v>
      </c>
      <c r="P106" s="29">
        <f t="shared" si="7"/>
        <v>100</v>
      </c>
      <c r="Q106" s="67"/>
    </row>
    <row r="107" spans="1:36" s="64" customFormat="1" ht="82.5">
      <c r="A107" s="65"/>
      <c r="B107" s="65"/>
      <c r="C107" s="65"/>
      <c r="D107" s="65"/>
      <c r="E107" s="414" t="s">
        <v>264</v>
      </c>
      <c r="F107" s="417"/>
      <c r="G107" s="417"/>
      <c r="H107" s="66" t="s">
        <v>265</v>
      </c>
      <c r="I107" s="67"/>
      <c r="J107" s="67">
        <v>0</v>
      </c>
      <c r="K107" s="67">
        <v>0</v>
      </c>
      <c r="L107" s="67">
        <v>0</v>
      </c>
      <c r="M107" s="67">
        <v>0</v>
      </c>
      <c r="N107" s="67">
        <v>40</v>
      </c>
      <c r="O107" s="67">
        <f>N107</f>
        <v>40</v>
      </c>
      <c r="P107" s="29">
        <f t="shared" si="7"/>
        <v>100</v>
      </c>
      <c r="Q107" s="67"/>
    </row>
    <row r="108" spans="1:36" s="64" customFormat="1" ht="99">
      <c r="A108" s="65"/>
      <c r="B108" s="65"/>
      <c r="C108" s="65"/>
      <c r="D108" s="65"/>
      <c r="E108" s="414" t="s">
        <v>266</v>
      </c>
      <c r="F108" s="417"/>
      <c r="G108" s="417"/>
      <c r="H108" s="66" t="s">
        <v>869</v>
      </c>
      <c r="I108" s="67"/>
      <c r="J108" s="67">
        <v>0</v>
      </c>
      <c r="K108" s="67">
        <v>0</v>
      </c>
      <c r="L108" s="67">
        <v>0</v>
      </c>
      <c r="M108" s="67">
        <v>0</v>
      </c>
      <c r="N108" s="67">
        <v>1</v>
      </c>
      <c r="O108" s="67">
        <v>1</v>
      </c>
      <c r="P108" s="29">
        <f t="shared" si="7"/>
        <v>100</v>
      </c>
      <c r="Q108" s="67"/>
    </row>
    <row r="109" spans="1:36" s="64" customFormat="1" ht="214.5">
      <c r="A109" s="68"/>
      <c r="B109" s="68"/>
      <c r="C109" s="68"/>
      <c r="D109" s="68"/>
      <c r="E109" s="415" t="s">
        <v>267</v>
      </c>
      <c r="F109" s="415"/>
      <c r="G109" s="415"/>
      <c r="H109" s="71" t="s">
        <v>268</v>
      </c>
      <c r="I109" s="72" t="s">
        <v>186</v>
      </c>
      <c r="J109" s="70"/>
      <c r="K109" s="70"/>
      <c r="L109" s="70"/>
      <c r="M109" s="70"/>
      <c r="N109" s="70" t="s">
        <v>120</v>
      </c>
      <c r="O109" s="70" t="s">
        <v>120</v>
      </c>
      <c r="P109" s="70" t="s">
        <v>633</v>
      </c>
      <c r="Q109" s="70" t="s">
        <v>832</v>
      </c>
    </row>
    <row r="110" spans="1:36" s="64" customFormat="1" ht="115.5">
      <c r="A110" s="65"/>
      <c r="B110" s="65"/>
      <c r="C110" s="65"/>
      <c r="D110" s="65"/>
      <c r="E110" s="414" t="s">
        <v>269</v>
      </c>
      <c r="F110" s="414"/>
      <c r="G110" s="414"/>
      <c r="H110" s="73" t="s">
        <v>270</v>
      </c>
      <c r="I110" s="74"/>
      <c r="J110" s="67">
        <v>0</v>
      </c>
      <c r="K110" s="67">
        <v>0</v>
      </c>
      <c r="L110" s="67">
        <v>0</v>
      </c>
      <c r="M110" s="67">
        <v>0</v>
      </c>
      <c r="N110" s="67">
        <v>1</v>
      </c>
      <c r="O110" s="67">
        <f>N110</f>
        <v>1</v>
      </c>
      <c r="P110" s="29">
        <f t="shared" si="7"/>
        <v>100</v>
      </c>
      <c r="Q110" s="67"/>
    </row>
    <row r="111" spans="1:36" s="64" customFormat="1" ht="115.5">
      <c r="A111" s="65"/>
      <c r="B111" s="65"/>
      <c r="C111" s="65"/>
      <c r="D111" s="65"/>
      <c r="E111" s="414" t="s">
        <v>271</v>
      </c>
      <c r="F111" s="417"/>
      <c r="G111" s="417"/>
      <c r="H111" s="73" t="s">
        <v>272</v>
      </c>
      <c r="I111" s="67"/>
      <c r="J111" s="67">
        <v>0</v>
      </c>
      <c r="K111" s="67">
        <v>0</v>
      </c>
      <c r="L111" s="67">
        <v>0</v>
      </c>
      <c r="M111" s="67">
        <v>0</v>
      </c>
      <c r="N111" s="67">
        <v>20</v>
      </c>
      <c r="O111" s="67">
        <f>N111</f>
        <v>20</v>
      </c>
      <c r="P111" s="29">
        <f t="shared" ref="P111" si="8">O111/N111*100</f>
        <v>100</v>
      </c>
      <c r="Q111" s="67"/>
    </row>
    <row r="112" spans="1:36" s="64" customFormat="1" ht="115.5">
      <c r="A112" s="68"/>
      <c r="B112" s="68"/>
      <c r="C112" s="68"/>
      <c r="D112" s="68"/>
      <c r="E112" s="415" t="s">
        <v>273</v>
      </c>
      <c r="F112" s="416"/>
      <c r="G112" s="416"/>
      <c r="H112" s="69" t="s">
        <v>274</v>
      </c>
      <c r="I112" s="70" t="s">
        <v>286</v>
      </c>
      <c r="J112" s="70"/>
      <c r="K112" s="70"/>
      <c r="L112" s="70"/>
      <c r="M112" s="70"/>
      <c r="N112" s="70" t="s">
        <v>120</v>
      </c>
      <c r="O112" s="70" t="str">
        <f>N112</f>
        <v>&gt;80%</v>
      </c>
      <c r="P112" s="70" t="s">
        <v>633</v>
      </c>
      <c r="Q112" s="70" t="s">
        <v>832</v>
      </c>
    </row>
    <row r="113" spans="1:36" s="64" customFormat="1" ht="148.5">
      <c r="A113" s="65"/>
      <c r="B113" s="65"/>
      <c r="C113" s="65"/>
      <c r="D113" s="65"/>
      <c r="E113" s="414" t="s">
        <v>275</v>
      </c>
      <c r="F113" s="417"/>
      <c r="G113" s="417"/>
      <c r="H113" s="73" t="s">
        <v>276</v>
      </c>
      <c r="I113" s="75"/>
      <c r="J113" s="67">
        <v>0</v>
      </c>
      <c r="K113" s="67">
        <v>0</v>
      </c>
      <c r="L113" s="67">
        <v>0</v>
      </c>
      <c r="M113" s="67">
        <v>0</v>
      </c>
      <c r="N113" s="67">
        <v>2</v>
      </c>
      <c r="O113" s="67">
        <f t="shared" ref="O113:O116" si="9">N113</f>
        <v>2</v>
      </c>
      <c r="P113" s="29">
        <f t="shared" ref="P113:P114" si="10">O113/N113*100</f>
        <v>100</v>
      </c>
      <c r="Q113" s="67"/>
    </row>
    <row r="114" spans="1:36" s="64" customFormat="1" ht="148.5">
      <c r="A114" s="65"/>
      <c r="B114" s="65"/>
      <c r="C114" s="65"/>
      <c r="D114" s="65"/>
      <c r="E114" s="414" t="s">
        <v>277</v>
      </c>
      <c r="F114" s="417"/>
      <c r="G114" s="417"/>
      <c r="H114" s="73" t="s">
        <v>278</v>
      </c>
      <c r="I114" s="75"/>
      <c r="J114" s="67">
        <v>0</v>
      </c>
      <c r="K114" s="67">
        <v>0</v>
      </c>
      <c r="L114" s="67">
        <v>0</v>
      </c>
      <c r="M114" s="67">
        <v>0</v>
      </c>
      <c r="N114" s="67">
        <v>27</v>
      </c>
      <c r="O114" s="67">
        <f t="shared" si="9"/>
        <v>27</v>
      </c>
      <c r="P114" s="29">
        <f t="shared" si="10"/>
        <v>100</v>
      </c>
      <c r="Q114" s="67"/>
    </row>
    <row r="115" spans="1:36" s="64" customFormat="1" ht="99">
      <c r="A115" s="68"/>
      <c r="B115" s="68"/>
      <c r="C115" s="68"/>
      <c r="D115" s="68"/>
      <c r="E115" s="415" t="s">
        <v>279</v>
      </c>
      <c r="F115" s="416"/>
      <c r="G115" s="416"/>
      <c r="H115" s="71" t="s">
        <v>668</v>
      </c>
      <c r="I115" s="76">
        <v>0.8</v>
      </c>
      <c r="J115" s="70"/>
      <c r="K115" s="70"/>
      <c r="L115" s="70"/>
      <c r="M115" s="70"/>
      <c r="N115" s="70" t="s">
        <v>120</v>
      </c>
      <c r="O115" s="70" t="str">
        <f>N115</f>
        <v>&gt;80%</v>
      </c>
      <c r="P115" s="70" t="s">
        <v>633</v>
      </c>
      <c r="Q115" s="70" t="s">
        <v>832</v>
      </c>
    </row>
    <row r="116" spans="1:36" s="64" customFormat="1" ht="115.5">
      <c r="A116" s="77"/>
      <c r="B116" s="77"/>
      <c r="C116" s="77"/>
      <c r="D116" s="77"/>
      <c r="E116" s="418" t="s">
        <v>280</v>
      </c>
      <c r="F116" s="418"/>
      <c r="G116" s="418"/>
      <c r="H116" s="78" t="s">
        <v>281</v>
      </c>
      <c r="I116" s="79"/>
      <c r="J116" s="79">
        <v>0</v>
      </c>
      <c r="K116" s="79">
        <v>0</v>
      </c>
      <c r="L116" s="79">
        <v>0</v>
      </c>
      <c r="M116" s="79">
        <v>0</v>
      </c>
      <c r="N116" s="79">
        <v>3</v>
      </c>
      <c r="O116" s="79">
        <f t="shared" si="9"/>
        <v>3</v>
      </c>
      <c r="P116" s="48">
        <f t="shared" ref="P116" si="11">O116/N116*100</f>
        <v>100</v>
      </c>
      <c r="Q116" s="79"/>
    </row>
    <row r="117" spans="1:36" s="55" customFormat="1" ht="31.5" customHeight="1">
      <c r="A117" s="160">
        <v>1</v>
      </c>
      <c r="B117" s="160" t="s">
        <v>124</v>
      </c>
      <c r="C117" s="160"/>
      <c r="D117" s="161"/>
      <c r="E117" s="181" t="s">
        <v>254</v>
      </c>
      <c r="F117" s="181"/>
      <c r="G117" s="181"/>
      <c r="H117" s="182"/>
      <c r="I117" s="183"/>
      <c r="J117" s="183"/>
      <c r="K117" s="183"/>
      <c r="L117" s="183"/>
      <c r="M117" s="183"/>
      <c r="N117" s="183"/>
      <c r="O117" s="183"/>
      <c r="P117" s="183"/>
      <c r="Q117" s="183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</row>
    <row r="118" spans="1:36" s="55" customFormat="1" ht="156.75" customHeight="1">
      <c r="A118" s="80"/>
      <c r="B118" s="80"/>
      <c r="C118" s="80"/>
      <c r="D118" s="80"/>
      <c r="E118" s="419" t="s">
        <v>187</v>
      </c>
      <c r="F118" s="419"/>
      <c r="G118" s="419"/>
      <c r="H118" s="24" t="s">
        <v>188</v>
      </c>
      <c r="I118" s="50">
        <v>1</v>
      </c>
      <c r="J118" s="25"/>
      <c r="K118" s="25"/>
      <c r="L118" s="25"/>
      <c r="M118" s="25"/>
      <c r="N118" s="25" t="s">
        <v>629</v>
      </c>
      <c r="O118" s="25" t="str">
        <f>N118</f>
        <v>&gt;70%</v>
      </c>
      <c r="P118" s="25" t="s">
        <v>630</v>
      </c>
      <c r="Q118" s="81" t="s">
        <v>904</v>
      </c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</row>
    <row r="119" spans="1:36" s="54" customFormat="1" ht="63.75" customHeight="1">
      <c r="A119" s="82"/>
      <c r="B119" s="82"/>
      <c r="C119" s="82"/>
      <c r="D119" s="82"/>
      <c r="E119" s="354" t="s">
        <v>189</v>
      </c>
      <c r="F119" s="354"/>
      <c r="G119" s="354"/>
      <c r="H119" s="28" t="s">
        <v>190</v>
      </c>
      <c r="I119" s="29" t="s">
        <v>242</v>
      </c>
      <c r="J119" s="29">
        <v>0</v>
      </c>
      <c r="K119" s="29">
        <v>0</v>
      </c>
      <c r="L119" s="29">
        <v>0</v>
      </c>
      <c r="M119" s="29">
        <v>0</v>
      </c>
      <c r="N119" s="29">
        <v>2</v>
      </c>
      <c r="O119" s="67">
        <f t="shared" ref="O119:O149" si="12">N119</f>
        <v>2</v>
      </c>
      <c r="P119" s="29">
        <f t="shared" ref="P119" si="13">O119/N119*100</f>
        <v>100</v>
      </c>
      <c r="Q119" s="34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s="55" customFormat="1" ht="72.75" customHeight="1">
      <c r="A120" s="83"/>
      <c r="B120" s="83"/>
      <c r="C120" s="83"/>
      <c r="D120" s="83"/>
      <c r="E120" s="355" t="s">
        <v>191</v>
      </c>
      <c r="F120" s="355"/>
      <c r="G120" s="355"/>
      <c r="H120" s="33" t="s">
        <v>192</v>
      </c>
      <c r="I120" s="34" t="s">
        <v>241</v>
      </c>
      <c r="J120" s="34"/>
      <c r="K120" s="34"/>
      <c r="L120" s="34"/>
      <c r="M120" s="34"/>
      <c r="N120" s="35">
        <v>0.7</v>
      </c>
      <c r="O120" s="34" t="s">
        <v>629</v>
      </c>
      <c r="P120" s="34" t="s">
        <v>630</v>
      </c>
      <c r="Q120" s="81" t="s">
        <v>904</v>
      </c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</row>
    <row r="121" spans="1:36" s="54" customFormat="1" ht="115.5">
      <c r="A121" s="82"/>
      <c r="B121" s="82"/>
      <c r="C121" s="82"/>
      <c r="D121" s="82"/>
      <c r="E121" s="354" t="s">
        <v>193</v>
      </c>
      <c r="F121" s="354"/>
      <c r="G121" s="354"/>
      <c r="H121" s="28" t="s">
        <v>194</v>
      </c>
      <c r="I121" s="29"/>
      <c r="J121" s="29">
        <v>0</v>
      </c>
      <c r="K121" s="29">
        <v>0</v>
      </c>
      <c r="L121" s="29">
        <v>0</v>
      </c>
      <c r="M121" s="29">
        <v>0</v>
      </c>
      <c r="N121" s="29">
        <v>3</v>
      </c>
      <c r="O121" s="67">
        <f t="shared" si="12"/>
        <v>3</v>
      </c>
      <c r="P121" s="29">
        <f t="shared" ref="P121" si="14">O121/N121*100</f>
        <v>100</v>
      </c>
      <c r="Q121" s="34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s="55" customFormat="1" ht="99">
      <c r="A122" s="83"/>
      <c r="B122" s="83"/>
      <c r="C122" s="83"/>
      <c r="D122" s="83"/>
      <c r="E122" s="355" t="s">
        <v>195</v>
      </c>
      <c r="F122" s="355"/>
      <c r="G122" s="355"/>
      <c r="H122" s="33" t="s">
        <v>196</v>
      </c>
      <c r="I122" s="34" t="s">
        <v>243</v>
      </c>
      <c r="J122" s="34"/>
      <c r="K122" s="34"/>
      <c r="L122" s="34"/>
      <c r="M122" s="34"/>
      <c r="N122" s="35">
        <v>0.3</v>
      </c>
      <c r="O122" s="35">
        <f>N122</f>
        <v>0.3</v>
      </c>
      <c r="P122" s="34">
        <v>30</v>
      </c>
      <c r="Q122" s="81" t="s">
        <v>904</v>
      </c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</row>
    <row r="123" spans="1:36" s="54" customFormat="1" ht="82.5">
      <c r="A123" s="82"/>
      <c r="B123" s="82"/>
      <c r="C123" s="82"/>
      <c r="D123" s="82"/>
      <c r="E123" s="420"/>
      <c r="F123" s="420"/>
      <c r="G123" s="420"/>
      <c r="H123" s="28" t="s">
        <v>197</v>
      </c>
      <c r="I123" s="29" t="s">
        <v>244</v>
      </c>
      <c r="J123" s="29">
        <v>0</v>
      </c>
      <c r="K123" s="29">
        <v>0</v>
      </c>
      <c r="L123" s="29">
        <v>0</v>
      </c>
      <c r="M123" s="29">
        <v>0</v>
      </c>
      <c r="N123" s="29">
        <v>60</v>
      </c>
      <c r="O123" s="67">
        <f t="shared" si="12"/>
        <v>60</v>
      </c>
      <c r="P123" s="29">
        <f t="shared" ref="P123" si="15">O123/N123*100</f>
        <v>100</v>
      </c>
      <c r="Q123" s="29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</row>
    <row r="124" spans="1:36" s="54" customFormat="1" ht="66">
      <c r="A124" s="82"/>
      <c r="B124" s="82"/>
      <c r="C124" s="82"/>
      <c r="D124" s="82"/>
      <c r="E124" s="354" t="s">
        <v>198</v>
      </c>
      <c r="F124" s="354"/>
      <c r="G124" s="354"/>
      <c r="H124" s="28" t="s">
        <v>199</v>
      </c>
      <c r="I124" s="411" t="s">
        <v>245</v>
      </c>
      <c r="J124" s="29">
        <v>0</v>
      </c>
      <c r="K124" s="29">
        <v>0</v>
      </c>
      <c r="L124" s="29">
        <v>0</v>
      </c>
      <c r="M124" s="29">
        <v>0</v>
      </c>
      <c r="N124" s="29">
        <v>500</v>
      </c>
      <c r="O124" s="67">
        <f t="shared" si="12"/>
        <v>500</v>
      </c>
      <c r="P124" s="29">
        <f t="shared" ref="P124:P126" si="16">O124/N124*100</f>
        <v>100</v>
      </c>
      <c r="Q124" s="34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</row>
    <row r="125" spans="1:36" s="54" customFormat="1" ht="49.5">
      <c r="A125" s="82"/>
      <c r="B125" s="82"/>
      <c r="C125" s="82"/>
      <c r="D125" s="82"/>
      <c r="E125" s="354" t="s">
        <v>200</v>
      </c>
      <c r="F125" s="354"/>
      <c r="G125" s="354"/>
      <c r="H125" s="28" t="s">
        <v>201</v>
      </c>
      <c r="I125" s="411"/>
      <c r="J125" s="29">
        <v>0</v>
      </c>
      <c r="K125" s="29">
        <v>0</v>
      </c>
      <c r="L125" s="29">
        <v>0</v>
      </c>
      <c r="M125" s="29">
        <v>0</v>
      </c>
      <c r="N125" s="29">
        <v>22</v>
      </c>
      <c r="O125" s="67">
        <f t="shared" si="12"/>
        <v>22</v>
      </c>
      <c r="P125" s="29">
        <f t="shared" si="16"/>
        <v>100</v>
      </c>
      <c r="Q125" s="34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</row>
    <row r="126" spans="1:36" s="54" customFormat="1" ht="99">
      <c r="A126" s="82"/>
      <c r="B126" s="82"/>
      <c r="C126" s="82"/>
      <c r="D126" s="82"/>
      <c r="E126" s="354" t="s">
        <v>202</v>
      </c>
      <c r="F126" s="354"/>
      <c r="G126" s="354"/>
      <c r="H126" s="28" t="s">
        <v>203</v>
      </c>
      <c r="I126" s="29" t="s">
        <v>246</v>
      </c>
      <c r="J126" s="29">
        <v>0</v>
      </c>
      <c r="K126" s="29">
        <v>0</v>
      </c>
      <c r="L126" s="29">
        <v>0</v>
      </c>
      <c r="M126" s="29">
        <v>0</v>
      </c>
      <c r="N126" s="29">
        <v>150</v>
      </c>
      <c r="O126" s="67">
        <f t="shared" si="12"/>
        <v>150</v>
      </c>
      <c r="P126" s="29">
        <f t="shared" si="16"/>
        <v>100</v>
      </c>
      <c r="Q126" s="34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</row>
    <row r="127" spans="1:36" s="55" customFormat="1" ht="155.25" customHeight="1">
      <c r="A127" s="83"/>
      <c r="B127" s="83"/>
      <c r="C127" s="83"/>
      <c r="D127" s="83"/>
      <c r="E127" s="355" t="s">
        <v>204</v>
      </c>
      <c r="F127" s="355"/>
      <c r="G127" s="355"/>
      <c r="H127" s="33" t="s">
        <v>205</v>
      </c>
      <c r="I127" s="35">
        <v>0.8</v>
      </c>
      <c r="J127" s="34"/>
      <c r="K127" s="34"/>
      <c r="L127" s="34"/>
      <c r="M127" s="34"/>
      <c r="N127" s="35">
        <v>0.75</v>
      </c>
      <c r="O127" s="35">
        <f>N127</f>
        <v>0.75</v>
      </c>
      <c r="P127" s="34">
        <v>75</v>
      </c>
      <c r="Q127" s="81" t="s">
        <v>904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</row>
    <row r="128" spans="1:36" s="54" customFormat="1" ht="82.5">
      <c r="A128" s="82"/>
      <c r="B128" s="82"/>
      <c r="C128" s="82"/>
      <c r="D128" s="82"/>
      <c r="E128" s="354" t="s">
        <v>206</v>
      </c>
      <c r="F128" s="354"/>
      <c r="G128" s="354"/>
      <c r="H128" s="28" t="s">
        <v>207</v>
      </c>
      <c r="I128" s="29"/>
      <c r="J128" s="29">
        <v>0</v>
      </c>
      <c r="K128" s="29">
        <v>0</v>
      </c>
      <c r="L128" s="29">
        <v>0</v>
      </c>
      <c r="M128" s="29">
        <v>0</v>
      </c>
      <c r="N128" s="29">
        <v>8</v>
      </c>
      <c r="O128" s="67">
        <f t="shared" si="12"/>
        <v>8</v>
      </c>
      <c r="P128" s="29">
        <f t="shared" ref="P128" si="17">O128/N128*100</f>
        <v>100</v>
      </c>
      <c r="Q128" s="34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</row>
    <row r="129" spans="1:36" s="54" customFormat="1" ht="82.5">
      <c r="A129" s="83"/>
      <c r="B129" s="83"/>
      <c r="C129" s="83"/>
      <c r="D129" s="83"/>
      <c r="E129" s="355" t="s">
        <v>208</v>
      </c>
      <c r="F129" s="355"/>
      <c r="G129" s="355"/>
      <c r="H129" s="57" t="s">
        <v>669</v>
      </c>
      <c r="I129" s="35">
        <v>0.8</v>
      </c>
      <c r="J129" s="34"/>
      <c r="K129" s="34"/>
      <c r="L129" s="34"/>
      <c r="M129" s="34"/>
      <c r="N129" s="85" t="s">
        <v>209</v>
      </c>
      <c r="O129" s="70" t="str">
        <f t="shared" si="12"/>
        <v>5.000</v>
      </c>
      <c r="P129" s="34">
        <f t="shared" ref="P129" si="18">O129/N129*100</f>
        <v>100</v>
      </c>
      <c r="Q129" s="81" t="s">
        <v>904</v>
      </c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</row>
    <row r="130" spans="1:36" s="54" customFormat="1" ht="49.5">
      <c r="A130" s="82"/>
      <c r="B130" s="82"/>
      <c r="C130" s="82"/>
      <c r="D130" s="82"/>
      <c r="E130" s="354" t="s">
        <v>210</v>
      </c>
      <c r="F130" s="354"/>
      <c r="G130" s="354"/>
      <c r="H130" s="28" t="s">
        <v>211</v>
      </c>
      <c r="I130" s="29" t="s">
        <v>247</v>
      </c>
      <c r="J130" s="29">
        <v>0</v>
      </c>
      <c r="K130" s="29">
        <v>0</v>
      </c>
      <c r="L130" s="29">
        <v>0</v>
      </c>
      <c r="M130" s="29">
        <v>0</v>
      </c>
      <c r="N130" s="86">
        <v>11</v>
      </c>
      <c r="O130" s="67">
        <f t="shared" si="12"/>
        <v>11</v>
      </c>
      <c r="P130" s="29">
        <f t="shared" ref="P130:P131" si="19">O130/N130*100</f>
        <v>100</v>
      </c>
      <c r="Q130" s="34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</row>
    <row r="131" spans="1:36" s="54" customFormat="1" ht="99">
      <c r="A131" s="82"/>
      <c r="B131" s="82"/>
      <c r="C131" s="82"/>
      <c r="D131" s="82"/>
      <c r="E131" s="354" t="s">
        <v>212</v>
      </c>
      <c r="F131" s="354"/>
      <c r="G131" s="354"/>
      <c r="H131" s="28" t="s">
        <v>213</v>
      </c>
      <c r="I131" s="29" t="s">
        <v>248</v>
      </c>
      <c r="J131" s="29">
        <v>0</v>
      </c>
      <c r="K131" s="29">
        <v>0</v>
      </c>
      <c r="L131" s="29">
        <v>0</v>
      </c>
      <c r="M131" s="29">
        <v>0</v>
      </c>
      <c r="N131" s="86">
        <v>10</v>
      </c>
      <c r="O131" s="67">
        <f t="shared" si="12"/>
        <v>10</v>
      </c>
      <c r="P131" s="29">
        <f t="shared" si="19"/>
        <v>100</v>
      </c>
      <c r="Q131" s="34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</row>
    <row r="132" spans="1:36" s="55" customFormat="1" ht="99">
      <c r="A132" s="83"/>
      <c r="B132" s="83"/>
      <c r="C132" s="83"/>
      <c r="D132" s="83"/>
      <c r="E132" s="355" t="s">
        <v>870</v>
      </c>
      <c r="F132" s="355"/>
      <c r="G132" s="355"/>
      <c r="H132" s="33" t="s">
        <v>670</v>
      </c>
      <c r="I132" s="34" t="s">
        <v>118</v>
      </c>
      <c r="J132" s="34"/>
      <c r="K132" s="34"/>
      <c r="L132" s="34"/>
      <c r="M132" s="34"/>
      <c r="N132" s="36">
        <v>0.75</v>
      </c>
      <c r="O132" s="35">
        <f>N132</f>
        <v>0.75</v>
      </c>
      <c r="P132" s="34">
        <v>75</v>
      </c>
      <c r="Q132" s="81" t="s">
        <v>904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</row>
    <row r="133" spans="1:36" s="54" customFormat="1" ht="82.5">
      <c r="A133" s="82"/>
      <c r="B133" s="82"/>
      <c r="C133" s="82"/>
      <c r="D133" s="82"/>
      <c r="E133" s="354" t="s">
        <v>214</v>
      </c>
      <c r="F133" s="354"/>
      <c r="G133" s="354"/>
      <c r="H133" s="28" t="s">
        <v>671</v>
      </c>
      <c r="I133" s="29" t="s">
        <v>249</v>
      </c>
      <c r="J133" s="29">
        <v>0</v>
      </c>
      <c r="K133" s="29">
        <v>0</v>
      </c>
      <c r="L133" s="29">
        <v>0</v>
      </c>
      <c r="M133" s="29">
        <v>0</v>
      </c>
      <c r="N133" s="86">
        <v>120</v>
      </c>
      <c r="O133" s="67">
        <f t="shared" si="12"/>
        <v>120</v>
      </c>
      <c r="P133" s="29">
        <f t="shared" ref="P133" si="20">O133/N133*100</f>
        <v>100</v>
      </c>
      <c r="Q133" s="34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</row>
    <row r="134" spans="1:36" s="55" customFormat="1" ht="115.5">
      <c r="A134" s="83"/>
      <c r="B134" s="83"/>
      <c r="C134" s="83"/>
      <c r="D134" s="83"/>
      <c r="E134" s="355" t="s">
        <v>215</v>
      </c>
      <c r="F134" s="355"/>
      <c r="G134" s="355"/>
      <c r="H134" s="33" t="s">
        <v>871</v>
      </c>
      <c r="I134" s="34"/>
      <c r="J134" s="34"/>
      <c r="K134" s="34"/>
      <c r="L134" s="34"/>
      <c r="M134" s="34"/>
      <c r="N134" s="36">
        <v>0.4</v>
      </c>
      <c r="O134" s="35">
        <f>N134</f>
        <v>0.4</v>
      </c>
      <c r="P134" s="34">
        <v>40</v>
      </c>
      <c r="Q134" s="81" t="s">
        <v>904</v>
      </c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</row>
    <row r="135" spans="1:36" s="54" customFormat="1" ht="49.5">
      <c r="A135" s="82"/>
      <c r="B135" s="82"/>
      <c r="C135" s="82"/>
      <c r="D135" s="82"/>
      <c r="E135" s="354" t="s">
        <v>216</v>
      </c>
      <c r="F135" s="354"/>
      <c r="G135" s="354"/>
      <c r="H135" s="28" t="s">
        <v>217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86">
        <v>1</v>
      </c>
      <c r="O135" s="67">
        <f t="shared" si="12"/>
        <v>1</v>
      </c>
      <c r="P135" s="29">
        <f t="shared" ref="P135:P137" si="21">O135/N135*100</f>
        <v>100</v>
      </c>
      <c r="Q135" s="34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s="54" customFormat="1" ht="49.5">
      <c r="A136" s="82"/>
      <c r="B136" s="82"/>
      <c r="C136" s="82"/>
      <c r="D136" s="82"/>
      <c r="E136" s="354" t="s">
        <v>218</v>
      </c>
      <c r="F136" s="354"/>
      <c r="G136" s="354"/>
      <c r="H136" s="28" t="s">
        <v>219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86">
        <v>4</v>
      </c>
      <c r="O136" s="67">
        <f t="shared" si="12"/>
        <v>4</v>
      </c>
      <c r="P136" s="29">
        <f t="shared" si="21"/>
        <v>100</v>
      </c>
      <c r="Q136" s="34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s="54" customFormat="1" ht="115.5">
      <c r="A137" s="82"/>
      <c r="B137" s="82"/>
      <c r="C137" s="82"/>
      <c r="D137" s="82"/>
      <c r="E137" s="354" t="s">
        <v>220</v>
      </c>
      <c r="F137" s="354"/>
      <c r="G137" s="354"/>
      <c r="H137" s="28" t="s">
        <v>872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86">
        <v>13</v>
      </c>
      <c r="O137" s="67">
        <f t="shared" si="12"/>
        <v>13</v>
      </c>
      <c r="P137" s="29">
        <f t="shared" si="21"/>
        <v>100</v>
      </c>
      <c r="Q137" s="34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</row>
    <row r="138" spans="1:36" s="55" customFormat="1" ht="105.75" customHeight="1">
      <c r="A138" s="83"/>
      <c r="B138" s="83"/>
      <c r="C138" s="83"/>
      <c r="D138" s="83"/>
      <c r="E138" s="355" t="s">
        <v>221</v>
      </c>
      <c r="F138" s="355"/>
      <c r="G138" s="355"/>
      <c r="H138" s="33" t="s">
        <v>672</v>
      </c>
      <c r="I138" s="34" t="s">
        <v>250</v>
      </c>
      <c r="J138" s="34"/>
      <c r="K138" s="34"/>
      <c r="L138" s="34"/>
      <c r="M138" s="34"/>
      <c r="N138" s="34" t="s">
        <v>557</v>
      </c>
      <c r="O138" s="34" t="str">
        <f>N138</f>
        <v>&gt;60%</v>
      </c>
      <c r="P138" s="34" t="s">
        <v>635</v>
      </c>
      <c r="Q138" s="81" t="s">
        <v>904</v>
      </c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</row>
    <row r="139" spans="1:36" s="54" customFormat="1" ht="49.5">
      <c r="A139" s="82"/>
      <c r="B139" s="82"/>
      <c r="C139" s="82"/>
      <c r="D139" s="82"/>
      <c r="E139" s="354" t="s">
        <v>222</v>
      </c>
      <c r="F139" s="354"/>
      <c r="G139" s="354"/>
      <c r="H139" s="28" t="s">
        <v>223</v>
      </c>
      <c r="I139" s="29">
        <v>28</v>
      </c>
      <c r="J139" s="29">
        <v>0</v>
      </c>
      <c r="K139" s="29">
        <v>0</v>
      </c>
      <c r="L139" s="29">
        <v>0</v>
      </c>
      <c r="M139" s="29">
        <v>0</v>
      </c>
      <c r="N139" s="86">
        <v>6</v>
      </c>
      <c r="O139" s="67">
        <f t="shared" si="12"/>
        <v>6</v>
      </c>
      <c r="P139" s="29">
        <f t="shared" ref="P139:P141" si="22">O139/N139*100</f>
        <v>100</v>
      </c>
      <c r="Q139" s="34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</row>
    <row r="140" spans="1:36" s="54" customFormat="1" ht="82.5">
      <c r="A140" s="82"/>
      <c r="B140" s="82"/>
      <c r="C140" s="82"/>
      <c r="D140" s="82"/>
      <c r="E140" s="354" t="s">
        <v>224</v>
      </c>
      <c r="F140" s="354"/>
      <c r="G140" s="354"/>
      <c r="H140" s="28" t="s">
        <v>873</v>
      </c>
      <c r="I140" s="29" t="s">
        <v>252</v>
      </c>
      <c r="J140" s="29">
        <v>0</v>
      </c>
      <c r="K140" s="29">
        <v>0</v>
      </c>
      <c r="L140" s="29">
        <v>0</v>
      </c>
      <c r="M140" s="29">
        <v>0</v>
      </c>
      <c r="N140" s="86">
        <v>14</v>
      </c>
      <c r="O140" s="67">
        <f t="shared" si="12"/>
        <v>14</v>
      </c>
      <c r="P140" s="29">
        <f t="shared" si="22"/>
        <v>100</v>
      </c>
      <c r="Q140" s="34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</row>
    <row r="141" spans="1:36" s="54" customFormat="1" ht="115.5">
      <c r="A141" s="82"/>
      <c r="B141" s="82"/>
      <c r="C141" s="82"/>
      <c r="D141" s="82"/>
      <c r="E141" s="354" t="s">
        <v>225</v>
      </c>
      <c r="F141" s="354"/>
      <c r="G141" s="354"/>
      <c r="H141" s="28" t="s">
        <v>874</v>
      </c>
      <c r="I141" s="29" t="s">
        <v>251</v>
      </c>
      <c r="J141" s="29">
        <v>0</v>
      </c>
      <c r="K141" s="29">
        <v>0</v>
      </c>
      <c r="L141" s="29">
        <v>0</v>
      </c>
      <c r="M141" s="29">
        <v>0</v>
      </c>
      <c r="N141" s="86">
        <v>14</v>
      </c>
      <c r="O141" s="67">
        <f t="shared" si="12"/>
        <v>14</v>
      </c>
      <c r="P141" s="29">
        <f t="shared" si="22"/>
        <v>100</v>
      </c>
      <c r="Q141" s="34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</row>
    <row r="142" spans="1:36" s="55" customFormat="1" ht="99">
      <c r="A142" s="83"/>
      <c r="B142" s="83"/>
      <c r="C142" s="83"/>
      <c r="D142" s="83"/>
      <c r="E142" s="355" t="s">
        <v>226</v>
      </c>
      <c r="F142" s="355"/>
      <c r="G142" s="355"/>
      <c r="H142" s="33" t="s">
        <v>227</v>
      </c>
      <c r="I142" s="34"/>
      <c r="J142" s="34">
        <v>0</v>
      </c>
      <c r="K142" s="34">
        <v>0</v>
      </c>
      <c r="L142" s="34">
        <v>0</v>
      </c>
      <c r="M142" s="34">
        <v>0</v>
      </c>
      <c r="N142" s="34" t="s">
        <v>627</v>
      </c>
      <c r="O142" s="34" t="str">
        <f>N142</f>
        <v>&gt;50%</v>
      </c>
      <c r="P142" s="34" t="s">
        <v>628</v>
      </c>
      <c r="Q142" s="81" t="s">
        <v>904</v>
      </c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</row>
    <row r="143" spans="1:36" s="54" customFormat="1" ht="148.5">
      <c r="A143" s="82"/>
      <c r="B143" s="82"/>
      <c r="C143" s="82"/>
      <c r="D143" s="82"/>
      <c r="E143" s="354" t="s">
        <v>228</v>
      </c>
      <c r="F143" s="354"/>
      <c r="G143" s="354"/>
      <c r="H143" s="28" t="s">
        <v>229</v>
      </c>
      <c r="I143" s="29">
        <f>6*9</f>
        <v>54</v>
      </c>
      <c r="J143" s="29">
        <v>0</v>
      </c>
      <c r="K143" s="29">
        <v>0</v>
      </c>
      <c r="L143" s="29">
        <v>0</v>
      </c>
      <c r="M143" s="29">
        <v>0</v>
      </c>
      <c r="N143" s="86">
        <v>12</v>
      </c>
      <c r="O143" s="67">
        <f t="shared" si="12"/>
        <v>12</v>
      </c>
      <c r="P143" s="29">
        <f t="shared" ref="P143" si="23">O143/N143*100</f>
        <v>100</v>
      </c>
      <c r="Q143" s="34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</row>
    <row r="144" spans="1:36" s="54" customFormat="1" ht="115.5">
      <c r="A144" s="82"/>
      <c r="B144" s="82"/>
      <c r="C144" s="82"/>
      <c r="D144" s="82"/>
      <c r="E144" s="354" t="s">
        <v>230</v>
      </c>
      <c r="F144" s="354"/>
      <c r="G144" s="354"/>
      <c r="H144" s="28" t="s">
        <v>231</v>
      </c>
      <c r="I144" s="29" t="s">
        <v>251</v>
      </c>
      <c r="J144" s="29">
        <v>0</v>
      </c>
      <c r="K144" s="29">
        <v>0</v>
      </c>
      <c r="L144" s="29">
        <v>0</v>
      </c>
      <c r="M144" s="29">
        <v>0</v>
      </c>
      <c r="N144" s="86">
        <v>900</v>
      </c>
      <c r="O144" s="67">
        <f t="shared" si="12"/>
        <v>900</v>
      </c>
      <c r="P144" s="29">
        <f t="shared" ref="P144" si="24">O144/N144*100</f>
        <v>100</v>
      </c>
      <c r="Q144" s="34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</row>
    <row r="145" spans="1:36" s="55" customFormat="1" ht="99">
      <c r="A145" s="83"/>
      <c r="B145" s="83"/>
      <c r="C145" s="83"/>
      <c r="D145" s="83"/>
      <c r="E145" s="355" t="s">
        <v>232</v>
      </c>
      <c r="F145" s="355"/>
      <c r="G145" s="355"/>
      <c r="H145" s="33" t="s">
        <v>673</v>
      </c>
      <c r="I145" s="34"/>
      <c r="J145" s="34">
        <v>0</v>
      </c>
      <c r="K145" s="34">
        <v>0</v>
      </c>
      <c r="L145" s="34">
        <v>0</v>
      </c>
      <c r="M145" s="34">
        <v>0</v>
      </c>
      <c r="N145" s="34" t="s">
        <v>631</v>
      </c>
      <c r="O145" s="34" t="str">
        <f>N145</f>
        <v>&gt;65%</v>
      </c>
      <c r="P145" s="34" t="s">
        <v>632</v>
      </c>
      <c r="Q145" s="81" t="s">
        <v>904</v>
      </c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</row>
    <row r="146" spans="1:36" s="54" customFormat="1" ht="99">
      <c r="A146" s="82"/>
      <c r="B146" s="82"/>
      <c r="C146" s="82"/>
      <c r="D146" s="82"/>
      <c r="E146" s="354" t="s">
        <v>233</v>
      </c>
      <c r="F146" s="354"/>
      <c r="G146" s="354"/>
      <c r="H146" s="28" t="s">
        <v>234</v>
      </c>
      <c r="I146" s="29" t="s">
        <v>253</v>
      </c>
      <c r="J146" s="29">
        <v>0</v>
      </c>
      <c r="K146" s="29">
        <v>0</v>
      </c>
      <c r="L146" s="29">
        <v>0</v>
      </c>
      <c r="M146" s="29">
        <v>0</v>
      </c>
      <c r="N146" s="86">
        <v>10</v>
      </c>
      <c r="O146" s="67">
        <f t="shared" si="12"/>
        <v>10</v>
      </c>
      <c r="P146" s="29">
        <f t="shared" ref="P146" si="25">O146/N146*100</f>
        <v>100</v>
      </c>
      <c r="Q146" s="34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</row>
    <row r="147" spans="1:36" s="55" customFormat="1" ht="132">
      <c r="A147" s="83"/>
      <c r="B147" s="83"/>
      <c r="C147" s="83"/>
      <c r="D147" s="83"/>
      <c r="E147" s="355" t="s">
        <v>235</v>
      </c>
      <c r="F147" s="355"/>
      <c r="G147" s="355"/>
      <c r="H147" s="33" t="s">
        <v>236</v>
      </c>
      <c r="I147" s="87">
        <v>0.39200000000000002</v>
      </c>
      <c r="J147" s="34">
        <v>0</v>
      </c>
      <c r="K147" s="34">
        <v>0</v>
      </c>
      <c r="L147" s="34">
        <v>0</v>
      </c>
      <c r="M147" s="34">
        <v>0</v>
      </c>
      <c r="N147" s="34" t="s">
        <v>629</v>
      </c>
      <c r="O147" s="34" t="str">
        <f>N147</f>
        <v>&gt;70%</v>
      </c>
      <c r="P147" s="34" t="s">
        <v>630</v>
      </c>
      <c r="Q147" s="81" t="s">
        <v>904</v>
      </c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</row>
    <row r="148" spans="1:36" s="54" customFormat="1" ht="66">
      <c r="A148" s="82"/>
      <c r="B148" s="82"/>
      <c r="C148" s="82"/>
      <c r="D148" s="82"/>
      <c r="E148" s="354" t="s">
        <v>237</v>
      </c>
      <c r="F148" s="354"/>
      <c r="G148" s="354"/>
      <c r="H148" s="28" t="s">
        <v>238</v>
      </c>
      <c r="I148" s="29">
        <v>49</v>
      </c>
      <c r="J148" s="29">
        <v>0</v>
      </c>
      <c r="K148" s="29">
        <v>0</v>
      </c>
      <c r="L148" s="29">
        <v>0</v>
      </c>
      <c r="M148" s="29">
        <v>0</v>
      </c>
      <c r="N148" s="86">
        <v>16</v>
      </c>
      <c r="O148" s="67">
        <f t="shared" si="12"/>
        <v>16</v>
      </c>
      <c r="P148" s="29">
        <f t="shared" ref="P148:P149" si="26">O148/N148*100</f>
        <v>100</v>
      </c>
      <c r="Q148" s="29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</row>
    <row r="149" spans="1:36" s="54" customFormat="1" ht="115.5">
      <c r="A149" s="88"/>
      <c r="B149" s="88"/>
      <c r="C149" s="88"/>
      <c r="D149" s="88"/>
      <c r="E149" s="393" t="s">
        <v>239</v>
      </c>
      <c r="F149" s="393"/>
      <c r="G149" s="393"/>
      <c r="H149" s="47" t="s">
        <v>240</v>
      </c>
      <c r="I149" s="89">
        <f>'[1]BAB VIII Edit Cetak'!$V$160</f>
        <v>69945408309.839996</v>
      </c>
      <c r="J149" s="48">
        <v>0</v>
      </c>
      <c r="K149" s="48">
        <v>0</v>
      </c>
      <c r="L149" s="48">
        <v>0</v>
      </c>
      <c r="M149" s="48">
        <v>0</v>
      </c>
      <c r="N149" s="90">
        <v>225000000</v>
      </c>
      <c r="O149" s="184">
        <f t="shared" si="12"/>
        <v>225000000</v>
      </c>
      <c r="P149" s="48">
        <f t="shared" si="26"/>
        <v>100</v>
      </c>
      <c r="Q149" s="91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</row>
    <row r="150" spans="1:36" s="55" customFormat="1" ht="16.5">
      <c r="A150" s="185">
        <v>1</v>
      </c>
      <c r="B150" s="185" t="s">
        <v>123</v>
      </c>
      <c r="C150" s="185"/>
      <c r="D150" s="186"/>
      <c r="E150" s="181" t="s">
        <v>287</v>
      </c>
      <c r="F150" s="181"/>
      <c r="G150" s="181"/>
      <c r="H150" s="182"/>
      <c r="I150" s="183"/>
      <c r="J150" s="183"/>
      <c r="K150" s="183"/>
      <c r="L150" s="183"/>
      <c r="M150" s="183"/>
      <c r="N150" s="183"/>
      <c r="O150" s="183"/>
      <c r="P150" s="183"/>
      <c r="Q150" s="183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</row>
    <row r="151" spans="1:36" s="55" customFormat="1" ht="132">
      <c r="A151" s="80"/>
      <c r="B151" s="80"/>
      <c r="C151" s="80"/>
      <c r="D151" s="80"/>
      <c r="E151" s="383" t="s">
        <v>288</v>
      </c>
      <c r="F151" s="385"/>
      <c r="G151" s="385"/>
      <c r="H151" s="24" t="s">
        <v>875</v>
      </c>
      <c r="I151" s="25" t="s">
        <v>286</v>
      </c>
      <c r="J151" s="25"/>
      <c r="K151" s="25"/>
      <c r="L151" s="25"/>
      <c r="M151" s="25"/>
      <c r="N151" s="25" t="s">
        <v>120</v>
      </c>
      <c r="O151" s="25" t="s">
        <v>120</v>
      </c>
      <c r="P151" s="25" t="s">
        <v>633</v>
      </c>
      <c r="Q151" s="25" t="s">
        <v>833</v>
      </c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</row>
    <row r="152" spans="1:36" s="54" customFormat="1" ht="165">
      <c r="A152" s="82"/>
      <c r="B152" s="82"/>
      <c r="C152" s="82"/>
      <c r="D152" s="82"/>
      <c r="E152" s="356" t="s">
        <v>289</v>
      </c>
      <c r="F152" s="357"/>
      <c r="G152" s="357"/>
      <c r="H152" s="42" t="s">
        <v>290</v>
      </c>
      <c r="I152" s="92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1</v>
      </c>
      <c r="O152" s="67">
        <f t="shared" ref="O152:O158" si="27">N152</f>
        <v>1</v>
      </c>
      <c r="P152" s="29">
        <f t="shared" ref="P152" si="28">O152/N152*100</f>
        <v>100</v>
      </c>
      <c r="Q152" s="29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s="54" customFormat="1" ht="99">
      <c r="A153" s="82"/>
      <c r="B153" s="82"/>
      <c r="C153" s="82"/>
      <c r="D153" s="82"/>
      <c r="E153" s="356" t="s">
        <v>291</v>
      </c>
      <c r="F153" s="357"/>
      <c r="G153" s="357"/>
      <c r="H153" s="42" t="s">
        <v>292</v>
      </c>
      <c r="I153" s="92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1</v>
      </c>
      <c r="O153" s="67">
        <f t="shared" si="27"/>
        <v>1</v>
      </c>
      <c r="P153" s="29">
        <f t="shared" ref="P153" si="29">O153/N153*100</f>
        <v>100</v>
      </c>
      <c r="Q153" s="29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</row>
    <row r="154" spans="1:36" s="54" customFormat="1" ht="181.5">
      <c r="A154" s="82"/>
      <c r="B154" s="82"/>
      <c r="C154" s="82"/>
      <c r="D154" s="82"/>
      <c r="E154" s="356" t="s">
        <v>293</v>
      </c>
      <c r="F154" s="357"/>
      <c r="G154" s="357"/>
      <c r="H154" s="42" t="s">
        <v>294</v>
      </c>
      <c r="I154" s="43" t="s">
        <v>357</v>
      </c>
      <c r="J154" s="29">
        <v>0</v>
      </c>
      <c r="K154" s="29">
        <v>0</v>
      </c>
      <c r="L154" s="29">
        <v>0</v>
      </c>
      <c r="M154" s="29">
        <v>0</v>
      </c>
      <c r="N154" s="29">
        <v>1</v>
      </c>
      <c r="O154" s="67">
        <f t="shared" si="27"/>
        <v>1</v>
      </c>
      <c r="P154" s="29">
        <f t="shared" ref="P154:P159" si="30">O154/N154*100</f>
        <v>100</v>
      </c>
      <c r="Q154" s="29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</row>
    <row r="155" spans="1:36" s="54" customFormat="1" ht="165">
      <c r="A155" s="82"/>
      <c r="B155" s="82"/>
      <c r="C155" s="82"/>
      <c r="D155" s="82"/>
      <c r="E155" s="356" t="s">
        <v>295</v>
      </c>
      <c r="F155" s="357"/>
      <c r="G155" s="357"/>
      <c r="H155" s="42" t="s">
        <v>296</v>
      </c>
      <c r="I155" s="29" t="s">
        <v>358</v>
      </c>
      <c r="J155" s="29">
        <v>0</v>
      </c>
      <c r="K155" s="29">
        <v>0</v>
      </c>
      <c r="L155" s="29">
        <v>0</v>
      </c>
      <c r="M155" s="29">
        <v>0</v>
      </c>
      <c r="N155" s="29">
        <v>1</v>
      </c>
      <c r="O155" s="67">
        <f t="shared" si="27"/>
        <v>1</v>
      </c>
      <c r="P155" s="29">
        <f t="shared" si="30"/>
        <v>100</v>
      </c>
      <c r="Q155" s="29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</row>
    <row r="156" spans="1:36" s="54" customFormat="1" ht="181.5">
      <c r="A156" s="82"/>
      <c r="B156" s="82"/>
      <c r="C156" s="82"/>
      <c r="D156" s="82"/>
      <c r="E156" s="356" t="s">
        <v>297</v>
      </c>
      <c r="F156" s="357"/>
      <c r="G156" s="357"/>
      <c r="H156" s="42" t="s">
        <v>298</v>
      </c>
      <c r="I156" s="43" t="s">
        <v>357</v>
      </c>
      <c r="J156" s="29">
        <v>0</v>
      </c>
      <c r="K156" s="29">
        <v>0</v>
      </c>
      <c r="L156" s="29">
        <v>0</v>
      </c>
      <c r="M156" s="29">
        <v>0</v>
      </c>
      <c r="N156" s="29">
        <v>1</v>
      </c>
      <c r="O156" s="67">
        <f t="shared" si="27"/>
        <v>1</v>
      </c>
      <c r="P156" s="29">
        <f t="shared" si="30"/>
        <v>100</v>
      </c>
      <c r="Q156" s="29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</row>
    <row r="157" spans="1:36" s="54" customFormat="1" ht="165">
      <c r="A157" s="82"/>
      <c r="B157" s="82"/>
      <c r="C157" s="82"/>
      <c r="D157" s="82"/>
      <c r="E157" s="356" t="s">
        <v>299</v>
      </c>
      <c r="F157" s="357"/>
      <c r="G157" s="357"/>
      <c r="H157" s="42" t="s">
        <v>300</v>
      </c>
      <c r="I157" s="92"/>
      <c r="J157" s="29">
        <v>0</v>
      </c>
      <c r="K157" s="29">
        <v>0</v>
      </c>
      <c r="L157" s="29">
        <v>0</v>
      </c>
      <c r="M157" s="29">
        <v>0</v>
      </c>
      <c r="N157" s="29">
        <v>1</v>
      </c>
      <c r="O157" s="67">
        <f t="shared" si="27"/>
        <v>1</v>
      </c>
      <c r="P157" s="29">
        <f t="shared" si="30"/>
        <v>100</v>
      </c>
      <c r="Q157" s="29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</row>
    <row r="158" spans="1:36" s="54" customFormat="1" ht="66">
      <c r="A158" s="82"/>
      <c r="B158" s="82"/>
      <c r="C158" s="82"/>
      <c r="D158" s="82"/>
      <c r="E158" s="356" t="s">
        <v>301</v>
      </c>
      <c r="F158" s="357"/>
      <c r="G158" s="357"/>
      <c r="H158" s="28" t="s">
        <v>302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1</v>
      </c>
      <c r="O158" s="67">
        <f t="shared" si="27"/>
        <v>1</v>
      </c>
      <c r="P158" s="29">
        <f t="shared" si="30"/>
        <v>100</v>
      </c>
      <c r="Q158" s="29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</row>
    <row r="159" spans="1:36" s="54" customFormat="1" ht="115.5">
      <c r="A159" s="82"/>
      <c r="B159" s="82"/>
      <c r="C159" s="82"/>
      <c r="D159" s="82"/>
      <c r="E159" s="356" t="s">
        <v>303</v>
      </c>
      <c r="F159" s="357"/>
      <c r="G159" s="357"/>
      <c r="H159" s="93" t="s">
        <v>304</v>
      </c>
      <c r="I159" s="43" t="s">
        <v>357</v>
      </c>
      <c r="J159" s="29">
        <v>0</v>
      </c>
      <c r="K159" s="29">
        <v>0</v>
      </c>
      <c r="L159" s="29">
        <v>0</v>
      </c>
      <c r="M159" s="29">
        <v>0</v>
      </c>
      <c r="N159" s="29">
        <v>1</v>
      </c>
      <c r="O159" s="29">
        <v>0</v>
      </c>
      <c r="P159" s="29">
        <f t="shared" si="30"/>
        <v>0</v>
      </c>
      <c r="Q159" s="29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</row>
    <row r="160" spans="1:36" s="54" customFormat="1" ht="115.5">
      <c r="A160" s="82"/>
      <c r="B160" s="82"/>
      <c r="C160" s="82"/>
      <c r="D160" s="82"/>
      <c r="E160" s="356" t="s">
        <v>305</v>
      </c>
      <c r="F160" s="357"/>
      <c r="G160" s="357"/>
      <c r="H160" s="28" t="s">
        <v>306</v>
      </c>
      <c r="I160" s="29" t="s">
        <v>359</v>
      </c>
      <c r="J160" s="29">
        <v>0</v>
      </c>
      <c r="K160" s="29">
        <v>0</v>
      </c>
      <c r="L160" s="29">
        <v>0</v>
      </c>
      <c r="M160" s="29">
        <v>0</v>
      </c>
      <c r="N160" s="29">
        <v>1</v>
      </c>
      <c r="O160" s="67">
        <v>1</v>
      </c>
      <c r="P160" s="29">
        <f t="shared" ref="P160" si="31">O160/N160*100</f>
        <v>100</v>
      </c>
      <c r="Q160" s="29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</row>
    <row r="161" spans="1:36" s="54" customFormat="1" ht="181.5">
      <c r="A161" s="82"/>
      <c r="B161" s="82"/>
      <c r="C161" s="82"/>
      <c r="D161" s="82"/>
      <c r="E161" s="356" t="s">
        <v>307</v>
      </c>
      <c r="F161" s="357"/>
      <c r="G161" s="357"/>
      <c r="H161" s="42" t="s">
        <v>308</v>
      </c>
      <c r="I161" s="43" t="s">
        <v>359</v>
      </c>
      <c r="J161" s="29">
        <v>0</v>
      </c>
      <c r="K161" s="29">
        <v>0</v>
      </c>
      <c r="L161" s="29">
        <v>0</v>
      </c>
      <c r="M161" s="29">
        <v>0</v>
      </c>
      <c r="N161" s="29">
        <v>1</v>
      </c>
      <c r="O161" s="67">
        <v>1</v>
      </c>
      <c r="P161" s="29">
        <f t="shared" ref="P161" si="32">O161/N161*100</f>
        <v>100</v>
      </c>
      <c r="Q161" s="29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</row>
    <row r="162" spans="1:36" s="54" customFormat="1" ht="82.5">
      <c r="A162" s="82"/>
      <c r="B162" s="82"/>
      <c r="C162" s="82"/>
      <c r="D162" s="82"/>
      <c r="E162" s="356" t="s">
        <v>309</v>
      </c>
      <c r="F162" s="357"/>
      <c r="G162" s="357"/>
      <c r="H162" s="42" t="s">
        <v>310</v>
      </c>
      <c r="I162" s="92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1</v>
      </c>
      <c r="O162" s="67">
        <v>1</v>
      </c>
      <c r="P162" s="29">
        <f t="shared" ref="P162" si="33">O162/N162*100</f>
        <v>100</v>
      </c>
      <c r="Q162" s="29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</row>
    <row r="163" spans="1:36" s="55" customFormat="1" ht="82.5">
      <c r="A163" s="83"/>
      <c r="B163" s="83"/>
      <c r="C163" s="83"/>
      <c r="D163" s="83"/>
      <c r="E163" s="376" t="s">
        <v>311</v>
      </c>
      <c r="F163" s="392"/>
      <c r="G163" s="392"/>
      <c r="H163" s="33" t="s">
        <v>674</v>
      </c>
      <c r="I163" s="34"/>
      <c r="J163" s="34"/>
      <c r="K163" s="34"/>
      <c r="L163" s="34"/>
      <c r="M163" s="34"/>
      <c r="N163" s="34" t="s">
        <v>120</v>
      </c>
      <c r="O163" s="34" t="str">
        <f>N163</f>
        <v>&gt;80%</v>
      </c>
      <c r="P163" s="34" t="s">
        <v>633</v>
      </c>
      <c r="Q163" s="34" t="s">
        <v>833</v>
      </c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</row>
    <row r="164" spans="1:36" s="54" customFormat="1" ht="115.5">
      <c r="A164" s="82"/>
      <c r="B164" s="82"/>
      <c r="C164" s="82"/>
      <c r="D164" s="82"/>
      <c r="E164" s="356" t="s">
        <v>312</v>
      </c>
      <c r="F164" s="357"/>
      <c r="G164" s="357"/>
      <c r="H164" s="42" t="s">
        <v>313</v>
      </c>
      <c r="I164" s="92"/>
      <c r="J164" s="29">
        <v>0</v>
      </c>
      <c r="K164" s="29">
        <v>0</v>
      </c>
      <c r="L164" s="29">
        <v>0</v>
      </c>
      <c r="M164" s="29">
        <v>0</v>
      </c>
      <c r="N164" s="29">
        <v>1</v>
      </c>
      <c r="O164" s="67">
        <v>1</v>
      </c>
      <c r="P164" s="29">
        <f t="shared" ref="P164" si="34">O164/N164*100</f>
        <v>100</v>
      </c>
      <c r="Q164" s="29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</row>
    <row r="165" spans="1:36" s="55" customFormat="1" ht="115.5">
      <c r="A165" s="83"/>
      <c r="B165" s="83"/>
      <c r="C165" s="83"/>
      <c r="D165" s="83"/>
      <c r="E165" s="376" t="s">
        <v>314</v>
      </c>
      <c r="F165" s="392"/>
      <c r="G165" s="392"/>
      <c r="H165" s="33" t="s">
        <v>876</v>
      </c>
      <c r="I165" s="35">
        <v>0.8</v>
      </c>
      <c r="J165" s="34"/>
      <c r="K165" s="34"/>
      <c r="L165" s="34"/>
      <c r="M165" s="34"/>
      <c r="N165" s="34" t="s">
        <v>631</v>
      </c>
      <c r="O165" s="34" t="str">
        <f>N165</f>
        <v>&gt;65%</v>
      </c>
      <c r="P165" s="34" t="s">
        <v>632</v>
      </c>
      <c r="Q165" s="34" t="s">
        <v>833</v>
      </c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</row>
    <row r="166" spans="1:36" s="54" customFormat="1" ht="148.5">
      <c r="A166" s="82"/>
      <c r="B166" s="82"/>
      <c r="C166" s="82"/>
      <c r="D166" s="82"/>
      <c r="E166" s="356" t="s">
        <v>315</v>
      </c>
      <c r="F166" s="357"/>
      <c r="G166" s="357"/>
      <c r="H166" s="42" t="s">
        <v>316</v>
      </c>
      <c r="I166" s="43" t="s">
        <v>361</v>
      </c>
      <c r="J166" s="29">
        <v>0</v>
      </c>
      <c r="K166" s="29">
        <v>0</v>
      </c>
      <c r="L166" s="29">
        <v>0</v>
      </c>
      <c r="M166" s="29">
        <v>0</v>
      </c>
      <c r="N166" s="29">
        <v>10</v>
      </c>
      <c r="O166" s="67">
        <f>N166</f>
        <v>10</v>
      </c>
      <c r="P166" s="29">
        <f t="shared" ref="P166" si="35">O166/N166*100</f>
        <v>100</v>
      </c>
      <c r="Q166" s="29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</row>
    <row r="167" spans="1:36" s="55" customFormat="1" ht="99">
      <c r="A167" s="83"/>
      <c r="B167" s="83"/>
      <c r="C167" s="83"/>
      <c r="D167" s="83"/>
      <c r="E167" s="376" t="s">
        <v>317</v>
      </c>
      <c r="F167" s="392"/>
      <c r="G167" s="392"/>
      <c r="H167" s="94" t="s">
        <v>318</v>
      </c>
      <c r="I167" s="95">
        <v>1</v>
      </c>
      <c r="J167" s="34"/>
      <c r="K167" s="34"/>
      <c r="L167" s="34"/>
      <c r="M167" s="34"/>
      <c r="N167" s="34" t="s">
        <v>120</v>
      </c>
      <c r="O167" s="34" t="s">
        <v>120</v>
      </c>
      <c r="P167" s="34" t="s">
        <v>633</v>
      </c>
      <c r="Q167" s="34" t="s">
        <v>833</v>
      </c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</row>
    <row r="168" spans="1:36" s="54" customFormat="1" ht="82.5">
      <c r="A168" s="82"/>
      <c r="B168" s="82"/>
      <c r="C168" s="82"/>
      <c r="D168" s="82"/>
      <c r="E168" s="356" t="s">
        <v>319</v>
      </c>
      <c r="F168" s="357"/>
      <c r="G168" s="357"/>
      <c r="H168" s="42" t="s">
        <v>320</v>
      </c>
      <c r="I168" s="43" t="s">
        <v>357</v>
      </c>
      <c r="J168" s="29">
        <v>0</v>
      </c>
      <c r="K168" s="29">
        <v>0</v>
      </c>
      <c r="L168" s="29">
        <v>0</v>
      </c>
      <c r="M168" s="29">
        <v>0</v>
      </c>
      <c r="N168" s="29">
        <v>1</v>
      </c>
      <c r="O168" s="67">
        <f t="shared" ref="O168:O187" si="36">N168</f>
        <v>1</v>
      </c>
      <c r="P168" s="29">
        <f t="shared" ref="P168:P174" si="37">O168/N168*100</f>
        <v>100</v>
      </c>
      <c r="Q168" s="29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</row>
    <row r="169" spans="1:36" s="54" customFormat="1" ht="115.5">
      <c r="A169" s="82"/>
      <c r="B169" s="82"/>
      <c r="C169" s="82"/>
      <c r="D169" s="82"/>
      <c r="E169" s="356" t="s">
        <v>321</v>
      </c>
      <c r="F169" s="357"/>
      <c r="G169" s="357"/>
      <c r="H169" s="96" t="s">
        <v>322</v>
      </c>
      <c r="I169" s="43" t="s">
        <v>357</v>
      </c>
      <c r="J169" s="29">
        <v>0</v>
      </c>
      <c r="K169" s="29">
        <v>0</v>
      </c>
      <c r="L169" s="29">
        <v>0</v>
      </c>
      <c r="M169" s="29">
        <v>0</v>
      </c>
      <c r="N169" s="29">
        <v>4</v>
      </c>
      <c r="O169" s="67">
        <f t="shared" si="36"/>
        <v>4</v>
      </c>
      <c r="P169" s="29">
        <f t="shared" si="37"/>
        <v>100</v>
      </c>
      <c r="Q169" s="29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</row>
    <row r="170" spans="1:36" s="54" customFormat="1" ht="165">
      <c r="A170" s="82"/>
      <c r="B170" s="82"/>
      <c r="C170" s="82"/>
      <c r="D170" s="82"/>
      <c r="E170" s="356" t="s">
        <v>323</v>
      </c>
      <c r="F170" s="357"/>
      <c r="G170" s="357"/>
      <c r="H170" s="42" t="s">
        <v>324</v>
      </c>
      <c r="I170" s="43" t="s">
        <v>362</v>
      </c>
      <c r="J170" s="29">
        <v>0</v>
      </c>
      <c r="K170" s="29">
        <v>0</v>
      </c>
      <c r="L170" s="29">
        <v>0</v>
      </c>
      <c r="M170" s="29">
        <v>0</v>
      </c>
      <c r="N170" s="29">
        <v>1</v>
      </c>
      <c r="O170" s="67">
        <f t="shared" si="36"/>
        <v>1</v>
      </c>
      <c r="P170" s="29">
        <f t="shared" si="37"/>
        <v>100</v>
      </c>
      <c r="Q170" s="29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</row>
    <row r="171" spans="1:36" s="54" customFormat="1" ht="148.5">
      <c r="A171" s="82"/>
      <c r="B171" s="82"/>
      <c r="C171" s="82"/>
      <c r="D171" s="82"/>
      <c r="E171" s="356" t="s">
        <v>325</v>
      </c>
      <c r="F171" s="357"/>
      <c r="G171" s="357"/>
      <c r="H171" s="42" t="s">
        <v>326</v>
      </c>
      <c r="I171" s="92"/>
      <c r="J171" s="29">
        <v>0</v>
      </c>
      <c r="K171" s="29">
        <v>0</v>
      </c>
      <c r="L171" s="29">
        <v>0</v>
      </c>
      <c r="M171" s="29">
        <v>0</v>
      </c>
      <c r="N171" s="29">
        <v>3</v>
      </c>
      <c r="O171" s="67">
        <f t="shared" si="36"/>
        <v>3</v>
      </c>
      <c r="P171" s="29">
        <f t="shared" si="37"/>
        <v>100</v>
      </c>
      <c r="Q171" s="29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</row>
    <row r="172" spans="1:36" s="54" customFormat="1" ht="82.5">
      <c r="A172" s="82"/>
      <c r="B172" s="82"/>
      <c r="C172" s="82"/>
      <c r="D172" s="82"/>
      <c r="E172" s="356" t="s">
        <v>327</v>
      </c>
      <c r="F172" s="357"/>
      <c r="G172" s="357"/>
      <c r="H172" s="42" t="s">
        <v>328</v>
      </c>
      <c r="I172" s="43" t="s">
        <v>362</v>
      </c>
      <c r="J172" s="29">
        <v>0</v>
      </c>
      <c r="K172" s="29">
        <v>0</v>
      </c>
      <c r="L172" s="29">
        <v>0</v>
      </c>
      <c r="M172" s="29">
        <v>0</v>
      </c>
      <c r="N172" s="29">
        <v>2</v>
      </c>
      <c r="O172" s="67">
        <f t="shared" si="36"/>
        <v>2</v>
      </c>
      <c r="P172" s="29">
        <f t="shared" si="37"/>
        <v>100</v>
      </c>
      <c r="Q172" s="29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</row>
    <row r="173" spans="1:36" s="54" customFormat="1" ht="99">
      <c r="A173" s="82"/>
      <c r="B173" s="82"/>
      <c r="C173" s="82"/>
      <c r="D173" s="82"/>
      <c r="E173" s="356" t="s">
        <v>329</v>
      </c>
      <c r="F173" s="357"/>
      <c r="G173" s="357"/>
      <c r="H173" s="42" t="s">
        <v>330</v>
      </c>
      <c r="I173" s="43" t="s">
        <v>363</v>
      </c>
      <c r="J173" s="29">
        <v>0</v>
      </c>
      <c r="K173" s="29">
        <v>0</v>
      </c>
      <c r="L173" s="29">
        <v>0</v>
      </c>
      <c r="M173" s="29">
        <v>0</v>
      </c>
      <c r="N173" s="29">
        <v>1</v>
      </c>
      <c r="O173" s="67">
        <f t="shared" si="36"/>
        <v>1</v>
      </c>
      <c r="P173" s="29">
        <f t="shared" si="37"/>
        <v>100</v>
      </c>
      <c r="Q173" s="29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</row>
    <row r="174" spans="1:36" s="54" customFormat="1" ht="99">
      <c r="A174" s="82"/>
      <c r="B174" s="82"/>
      <c r="C174" s="82"/>
      <c r="D174" s="82"/>
      <c r="E174" s="356" t="s">
        <v>331</v>
      </c>
      <c r="F174" s="357"/>
      <c r="G174" s="357"/>
      <c r="H174" s="42" t="s">
        <v>332</v>
      </c>
      <c r="I174" s="92"/>
      <c r="J174" s="29">
        <v>0</v>
      </c>
      <c r="K174" s="29">
        <v>0</v>
      </c>
      <c r="L174" s="29">
        <v>0</v>
      </c>
      <c r="M174" s="29">
        <v>0</v>
      </c>
      <c r="N174" s="29">
        <v>1</v>
      </c>
      <c r="O174" s="67">
        <f t="shared" si="36"/>
        <v>1</v>
      </c>
      <c r="P174" s="29">
        <f t="shared" si="37"/>
        <v>100</v>
      </c>
      <c r="Q174" s="29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</row>
    <row r="175" spans="1:36" s="54" customFormat="1" ht="198">
      <c r="A175" s="82"/>
      <c r="B175" s="82"/>
      <c r="C175" s="82"/>
      <c r="D175" s="82"/>
      <c r="E175" s="356" t="s">
        <v>333</v>
      </c>
      <c r="F175" s="357"/>
      <c r="G175" s="357"/>
      <c r="H175" s="42" t="s">
        <v>652</v>
      </c>
      <c r="I175" s="43" t="s">
        <v>364</v>
      </c>
      <c r="J175" s="29">
        <v>0</v>
      </c>
      <c r="K175" s="29">
        <v>0</v>
      </c>
      <c r="L175" s="29">
        <v>0</v>
      </c>
      <c r="M175" s="29">
        <v>0</v>
      </c>
      <c r="N175" s="29">
        <v>4</v>
      </c>
      <c r="O175" s="67">
        <f t="shared" si="36"/>
        <v>4</v>
      </c>
      <c r="P175" s="29">
        <f t="shared" ref="P175" si="38">O175/N175*100</f>
        <v>100</v>
      </c>
      <c r="Q175" s="29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</row>
    <row r="176" spans="1:36" s="55" customFormat="1" ht="115.5">
      <c r="A176" s="83"/>
      <c r="B176" s="83"/>
      <c r="C176" s="83"/>
      <c r="D176" s="83"/>
      <c r="E176" s="376" t="s">
        <v>334</v>
      </c>
      <c r="F176" s="392"/>
      <c r="G176" s="392"/>
      <c r="H176" s="97" t="s">
        <v>335</v>
      </c>
      <c r="I176" s="98"/>
      <c r="J176" s="34"/>
      <c r="K176" s="34"/>
      <c r="L176" s="34"/>
      <c r="M176" s="34"/>
      <c r="N176" s="34" t="s">
        <v>629</v>
      </c>
      <c r="O176" s="34" t="str">
        <f>N176</f>
        <v>&gt;70%</v>
      </c>
      <c r="P176" s="34" t="s">
        <v>630</v>
      </c>
      <c r="Q176" s="34" t="s">
        <v>833</v>
      </c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</row>
    <row r="177" spans="1:36" s="54" customFormat="1" ht="132">
      <c r="A177" s="82"/>
      <c r="B177" s="82"/>
      <c r="C177" s="82"/>
      <c r="D177" s="82"/>
      <c r="E177" s="356" t="s">
        <v>336</v>
      </c>
      <c r="F177" s="357"/>
      <c r="G177" s="357"/>
      <c r="H177" s="96" t="s">
        <v>337</v>
      </c>
      <c r="I177" s="92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1</v>
      </c>
      <c r="O177" s="67">
        <f t="shared" si="36"/>
        <v>1</v>
      </c>
      <c r="P177" s="29">
        <f t="shared" ref="P177:P180" si="39">O177/N177*100</f>
        <v>100</v>
      </c>
      <c r="Q177" s="29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</row>
    <row r="178" spans="1:36" s="54" customFormat="1" ht="132">
      <c r="A178" s="82"/>
      <c r="B178" s="82"/>
      <c r="C178" s="82"/>
      <c r="D178" s="82"/>
      <c r="E178" s="356" t="s">
        <v>338</v>
      </c>
      <c r="F178" s="357"/>
      <c r="G178" s="357"/>
      <c r="H178" s="42" t="s">
        <v>339</v>
      </c>
      <c r="I178" s="92"/>
      <c r="J178" s="29">
        <v>0</v>
      </c>
      <c r="K178" s="29">
        <v>0</v>
      </c>
      <c r="L178" s="29">
        <v>0</v>
      </c>
      <c r="M178" s="29">
        <v>0</v>
      </c>
      <c r="N178" s="29">
        <v>10</v>
      </c>
      <c r="O178" s="67">
        <f t="shared" si="36"/>
        <v>10</v>
      </c>
      <c r="P178" s="29">
        <f t="shared" si="39"/>
        <v>100</v>
      </c>
      <c r="Q178" s="29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</row>
    <row r="179" spans="1:36" s="54" customFormat="1" ht="132">
      <c r="A179" s="82"/>
      <c r="B179" s="82"/>
      <c r="C179" s="82"/>
      <c r="D179" s="82"/>
      <c r="E179" s="356" t="s">
        <v>340</v>
      </c>
      <c r="F179" s="357"/>
      <c r="G179" s="357"/>
      <c r="H179" s="42" t="s">
        <v>341</v>
      </c>
      <c r="I179" s="92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1</v>
      </c>
      <c r="O179" s="67">
        <f t="shared" si="36"/>
        <v>1</v>
      </c>
      <c r="P179" s="29">
        <f t="shared" si="39"/>
        <v>100</v>
      </c>
      <c r="Q179" s="29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</row>
    <row r="180" spans="1:36" s="54" customFormat="1" ht="99">
      <c r="A180" s="82"/>
      <c r="B180" s="82"/>
      <c r="C180" s="82"/>
      <c r="D180" s="82"/>
      <c r="E180" s="356" t="s">
        <v>342</v>
      </c>
      <c r="F180" s="357"/>
      <c r="G180" s="357"/>
      <c r="H180" s="42" t="s">
        <v>343</v>
      </c>
      <c r="I180" s="92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1</v>
      </c>
      <c r="O180" s="67">
        <f t="shared" si="36"/>
        <v>1</v>
      </c>
      <c r="P180" s="29">
        <f t="shared" si="39"/>
        <v>100</v>
      </c>
      <c r="Q180" s="29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</row>
    <row r="181" spans="1:36" s="55" customFormat="1" ht="99">
      <c r="A181" s="83"/>
      <c r="B181" s="83"/>
      <c r="C181" s="83"/>
      <c r="D181" s="83"/>
      <c r="E181" s="376" t="s">
        <v>344</v>
      </c>
      <c r="F181" s="392"/>
      <c r="G181" s="392"/>
      <c r="H181" s="94" t="s">
        <v>345</v>
      </c>
      <c r="I181" s="98"/>
      <c r="J181" s="34"/>
      <c r="K181" s="34"/>
      <c r="L181" s="34"/>
      <c r="M181" s="34"/>
      <c r="N181" s="34" t="s">
        <v>118</v>
      </c>
      <c r="O181" s="34" t="str">
        <f>N181</f>
        <v>&gt;75%</v>
      </c>
      <c r="P181" s="34" t="s">
        <v>625</v>
      </c>
      <c r="Q181" s="34" t="s">
        <v>833</v>
      </c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</row>
    <row r="182" spans="1:36" s="54" customFormat="1" ht="99">
      <c r="A182" s="82"/>
      <c r="B182" s="82"/>
      <c r="C182" s="82"/>
      <c r="D182" s="82"/>
      <c r="E182" s="356" t="s">
        <v>346</v>
      </c>
      <c r="F182" s="357"/>
      <c r="G182" s="357"/>
      <c r="H182" s="42" t="s">
        <v>347</v>
      </c>
      <c r="I182" s="43" t="s">
        <v>365</v>
      </c>
      <c r="J182" s="29">
        <v>0</v>
      </c>
      <c r="K182" s="29">
        <v>0</v>
      </c>
      <c r="L182" s="29">
        <v>0</v>
      </c>
      <c r="M182" s="29">
        <v>0</v>
      </c>
      <c r="N182" s="29">
        <v>1</v>
      </c>
      <c r="O182" s="67">
        <f t="shared" si="36"/>
        <v>1</v>
      </c>
      <c r="P182" s="29">
        <f t="shared" ref="P182:P183" si="40">O182/N182*100</f>
        <v>100</v>
      </c>
      <c r="Q182" s="29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</row>
    <row r="183" spans="1:36" s="54" customFormat="1" ht="99">
      <c r="A183" s="82"/>
      <c r="B183" s="82"/>
      <c r="C183" s="82"/>
      <c r="D183" s="82"/>
      <c r="E183" s="356" t="s">
        <v>348</v>
      </c>
      <c r="F183" s="357"/>
      <c r="G183" s="357"/>
      <c r="H183" s="42" t="s">
        <v>349</v>
      </c>
      <c r="I183" s="43" t="s">
        <v>366</v>
      </c>
      <c r="J183" s="29">
        <v>0</v>
      </c>
      <c r="K183" s="29">
        <v>0</v>
      </c>
      <c r="L183" s="29">
        <v>0</v>
      </c>
      <c r="M183" s="29">
        <v>0</v>
      </c>
      <c r="N183" s="29">
        <v>1</v>
      </c>
      <c r="O183" s="67">
        <f t="shared" si="36"/>
        <v>1</v>
      </c>
      <c r="P183" s="29">
        <f t="shared" si="40"/>
        <v>100</v>
      </c>
      <c r="Q183" s="29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</row>
    <row r="184" spans="1:36" s="54" customFormat="1" ht="132">
      <c r="A184" s="82"/>
      <c r="B184" s="82"/>
      <c r="C184" s="82"/>
      <c r="D184" s="82"/>
      <c r="E184" s="356" t="s">
        <v>350</v>
      </c>
      <c r="F184" s="357"/>
      <c r="G184" s="357"/>
      <c r="H184" s="42" t="s">
        <v>351</v>
      </c>
      <c r="I184" s="92"/>
      <c r="J184" s="29">
        <v>0</v>
      </c>
      <c r="K184" s="29">
        <v>0</v>
      </c>
      <c r="L184" s="29">
        <v>0</v>
      </c>
      <c r="M184" s="29">
        <v>0</v>
      </c>
      <c r="N184" s="29">
        <v>1</v>
      </c>
      <c r="O184" s="67">
        <f t="shared" si="36"/>
        <v>1</v>
      </c>
      <c r="P184" s="29">
        <f t="shared" ref="P184:P185" si="41">O184/N184*100</f>
        <v>100</v>
      </c>
      <c r="Q184" s="29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</row>
    <row r="185" spans="1:36" s="54" customFormat="1" ht="99">
      <c r="A185" s="82"/>
      <c r="B185" s="82"/>
      <c r="C185" s="82"/>
      <c r="D185" s="82"/>
      <c r="E185" s="356" t="s">
        <v>166</v>
      </c>
      <c r="F185" s="357"/>
      <c r="G185" s="357"/>
      <c r="H185" s="42" t="s">
        <v>352</v>
      </c>
      <c r="I185" s="43" t="s">
        <v>367</v>
      </c>
      <c r="J185" s="29">
        <v>0</v>
      </c>
      <c r="K185" s="29">
        <v>0</v>
      </c>
      <c r="L185" s="29">
        <v>0</v>
      </c>
      <c r="M185" s="29">
        <v>0</v>
      </c>
      <c r="N185" s="29">
        <v>11</v>
      </c>
      <c r="O185" s="29">
        <f t="shared" si="36"/>
        <v>11</v>
      </c>
      <c r="P185" s="29">
        <f t="shared" si="41"/>
        <v>100</v>
      </c>
      <c r="Q185" s="29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</row>
    <row r="186" spans="1:36" s="55" customFormat="1" ht="132">
      <c r="A186" s="83"/>
      <c r="B186" s="83"/>
      <c r="C186" s="83"/>
      <c r="D186" s="83"/>
      <c r="E186" s="376" t="s">
        <v>353</v>
      </c>
      <c r="F186" s="392"/>
      <c r="G186" s="392"/>
      <c r="H186" s="94" t="s">
        <v>354</v>
      </c>
      <c r="I186" s="98"/>
      <c r="J186" s="34"/>
      <c r="K186" s="34"/>
      <c r="L186" s="34"/>
      <c r="M186" s="34"/>
      <c r="N186" s="34" t="s">
        <v>118</v>
      </c>
      <c r="O186" s="34" t="str">
        <f>N186</f>
        <v>&gt;75%</v>
      </c>
      <c r="P186" s="34" t="s">
        <v>625</v>
      </c>
      <c r="Q186" s="34" t="s">
        <v>833</v>
      </c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</row>
    <row r="187" spans="1:36" s="54" customFormat="1" ht="132">
      <c r="A187" s="88"/>
      <c r="B187" s="88"/>
      <c r="C187" s="88"/>
      <c r="D187" s="88"/>
      <c r="E187" s="391" t="s">
        <v>355</v>
      </c>
      <c r="F187" s="421"/>
      <c r="G187" s="421"/>
      <c r="H187" s="99" t="s">
        <v>356</v>
      </c>
      <c r="I187" s="100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1</v>
      </c>
      <c r="O187" s="79">
        <f t="shared" si="36"/>
        <v>1</v>
      </c>
      <c r="P187" s="48">
        <f t="shared" ref="P187" si="42">O187/N187*100</f>
        <v>100</v>
      </c>
      <c r="Q187" s="48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</row>
    <row r="188" spans="1:36" s="55" customFormat="1" ht="16.5">
      <c r="A188" s="160">
        <v>1</v>
      </c>
      <c r="B188" s="160" t="s">
        <v>128</v>
      </c>
      <c r="C188" s="160"/>
      <c r="D188" s="161"/>
      <c r="E188" s="179" t="s">
        <v>402</v>
      </c>
      <c r="F188" s="179"/>
      <c r="G188" s="179"/>
      <c r="H188" s="176"/>
      <c r="I188" s="60"/>
      <c r="J188" s="60"/>
      <c r="K188" s="60"/>
      <c r="L188" s="60"/>
      <c r="M188" s="60"/>
      <c r="N188" s="60"/>
      <c r="O188" s="60"/>
      <c r="P188" s="60"/>
      <c r="Q188" s="60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</row>
    <row r="189" spans="1:36" s="8" customFormat="1" ht="99">
      <c r="A189" s="101"/>
      <c r="B189" s="101"/>
      <c r="C189" s="101"/>
      <c r="D189" s="101"/>
      <c r="E189" s="383" t="s">
        <v>368</v>
      </c>
      <c r="F189" s="383"/>
      <c r="G189" s="383"/>
      <c r="H189" s="24" t="s">
        <v>675</v>
      </c>
      <c r="I189" s="25" t="s">
        <v>285</v>
      </c>
      <c r="J189" s="25"/>
      <c r="K189" s="25"/>
      <c r="L189" s="25"/>
      <c r="M189" s="25"/>
      <c r="N189" s="50">
        <v>0.8</v>
      </c>
      <c r="O189" s="50">
        <f>N189</f>
        <v>0.8</v>
      </c>
      <c r="P189" s="25">
        <v>80</v>
      </c>
      <c r="Q189" s="81" t="s">
        <v>834</v>
      </c>
    </row>
    <row r="190" spans="1:36" s="30" customFormat="1" ht="33">
      <c r="A190" s="102"/>
      <c r="B190" s="102"/>
      <c r="C190" s="102"/>
      <c r="D190" s="102"/>
      <c r="E190" s="356" t="s">
        <v>369</v>
      </c>
      <c r="F190" s="356"/>
      <c r="G190" s="356"/>
      <c r="H190" s="28" t="s">
        <v>370</v>
      </c>
      <c r="I190" s="29" t="s">
        <v>403</v>
      </c>
      <c r="J190" s="29">
        <v>0</v>
      </c>
      <c r="K190" s="29">
        <v>0</v>
      </c>
      <c r="L190" s="29">
        <v>0</v>
      </c>
      <c r="M190" s="29">
        <v>0</v>
      </c>
      <c r="N190" s="29">
        <v>1</v>
      </c>
      <c r="O190" s="67">
        <f t="shared" ref="O190:O199" si="43">N190</f>
        <v>1</v>
      </c>
      <c r="P190" s="29">
        <f t="shared" ref="P190:P194" si="44">O190/N190*100</f>
        <v>100</v>
      </c>
      <c r="Q190" s="29"/>
    </row>
    <row r="191" spans="1:36" s="30" customFormat="1" ht="82.5">
      <c r="A191" s="102"/>
      <c r="B191" s="102"/>
      <c r="C191" s="102"/>
      <c r="D191" s="102"/>
      <c r="E191" s="356" t="s">
        <v>371</v>
      </c>
      <c r="F191" s="356"/>
      <c r="G191" s="356"/>
      <c r="H191" s="28" t="s">
        <v>372</v>
      </c>
      <c r="I191" s="29" t="s">
        <v>357</v>
      </c>
      <c r="J191" s="29">
        <v>0</v>
      </c>
      <c r="K191" s="29">
        <v>0</v>
      </c>
      <c r="L191" s="29">
        <v>0</v>
      </c>
      <c r="M191" s="29">
        <v>0</v>
      </c>
      <c r="N191" s="29">
        <v>1</v>
      </c>
      <c r="O191" s="67">
        <f t="shared" si="43"/>
        <v>1</v>
      </c>
      <c r="P191" s="29">
        <f t="shared" si="44"/>
        <v>100</v>
      </c>
      <c r="Q191" s="29"/>
    </row>
    <row r="192" spans="1:36" s="30" customFormat="1" ht="82.5">
      <c r="A192" s="102"/>
      <c r="B192" s="102"/>
      <c r="C192" s="102"/>
      <c r="D192" s="102"/>
      <c r="E192" s="356" t="s">
        <v>373</v>
      </c>
      <c r="F192" s="356"/>
      <c r="G192" s="356"/>
      <c r="H192" s="28" t="s">
        <v>374</v>
      </c>
      <c r="I192" s="29" t="s">
        <v>404</v>
      </c>
      <c r="J192" s="29">
        <v>0</v>
      </c>
      <c r="K192" s="29">
        <v>0</v>
      </c>
      <c r="L192" s="29">
        <v>0</v>
      </c>
      <c r="M192" s="29">
        <v>0</v>
      </c>
      <c r="N192" s="29">
        <v>12</v>
      </c>
      <c r="O192" s="67">
        <f t="shared" si="43"/>
        <v>12</v>
      </c>
      <c r="P192" s="29">
        <f t="shared" si="44"/>
        <v>100</v>
      </c>
      <c r="Q192" s="29"/>
    </row>
    <row r="193" spans="1:36" s="30" customFormat="1" ht="82.5">
      <c r="A193" s="102"/>
      <c r="B193" s="102"/>
      <c r="C193" s="102"/>
      <c r="D193" s="102"/>
      <c r="E193" s="356" t="s">
        <v>375</v>
      </c>
      <c r="F193" s="356"/>
      <c r="G193" s="356"/>
      <c r="H193" s="28" t="s">
        <v>376</v>
      </c>
      <c r="I193" s="29" t="s">
        <v>285</v>
      </c>
      <c r="J193" s="29">
        <v>0</v>
      </c>
      <c r="K193" s="29">
        <v>0</v>
      </c>
      <c r="L193" s="29">
        <v>0</v>
      </c>
      <c r="M193" s="29">
        <v>0</v>
      </c>
      <c r="N193" s="29">
        <v>100</v>
      </c>
      <c r="O193" s="67">
        <f t="shared" si="43"/>
        <v>100</v>
      </c>
      <c r="P193" s="29">
        <f t="shared" si="44"/>
        <v>100</v>
      </c>
      <c r="Q193" s="29"/>
    </row>
    <row r="194" spans="1:36" s="30" customFormat="1" ht="99">
      <c r="A194" s="102"/>
      <c r="B194" s="102"/>
      <c r="C194" s="102"/>
      <c r="D194" s="102"/>
      <c r="E194" s="356" t="s">
        <v>377</v>
      </c>
      <c r="F194" s="356"/>
      <c r="G194" s="356"/>
      <c r="H194" s="28" t="s">
        <v>378</v>
      </c>
      <c r="I194" s="29" t="s">
        <v>362</v>
      </c>
      <c r="J194" s="29">
        <v>0</v>
      </c>
      <c r="K194" s="29">
        <v>0</v>
      </c>
      <c r="L194" s="29">
        <v>0</v>
      </c>
      <c r="M194" s="29">
        <v>0</v>
      </c>
      <c r="N194" s="29">
        <v>4</v>
      </c>
      <c r="O194" s="67">
        <f t="shared" si="43"/>
        <v>4</v>
      </c>
      <c r="P194" s="29">
        <f t="shared" si="44"/>
        <v>100</v>
      </c>
      <c r="Q194" s="29"/>
    </row>
    <row r="195" spans="1:36" s="8" customFormat="1" ht="99">
      <c r="A195" s="103"/>
      <c r="B195" s="103"/>
      <c r="C195" s="103"/>
      <c r="D195" s="103"/>
      <c r="E195" s="376" t="s">
        <v>379</v>
      </c>
      <c r="F195" s="392"/>
      <c r="G195" s="392"/>
      <c r="H195" s="57" t="s">
        <v>380</v>
      </c>
      <c r="I195" s="34"/>
      <c r="J195" s="34"/>
      <c r="K195" s="34"/>
      <c r="L195" s="34"/>
      <c r="M195" s="34"/>
      <c r="N195" s="35">
        <v>0.6</v>
      </c>
      <c r="O195" s="35">
        <f>N195</f>
        <v>0.6</v>
      </c>
      <c r="P195" s="34">
        <v>60</v>
      </c>
      <c r="Q195" s="84" t="s">
        <v>834</v>
      </c>
    </row>
    <row r="196" spans="1:36" s="30" customFormat="1" ht="115.5">
      <c r="A196" s="102"/>
      <c r="B196" s="102"/>
      <c r="C196" s="102"/>
      <c r="D196" s="102"/>
      <c r="E196" s="356" t="s">
        <v>381</v>
      </c>
      <c r="F196" s="357"/>
      <c r="G196" s="357"/>
      <c r="H196" s="28" t="s">
        <v>382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1</v>
      </c>
      <c r="O196" s="67">
        <f t="shared" si="43"/>
        <v>1</v>
      </c>
      <c r="P196" s="29">
        <f t="shared" ref="P196" si="45">O196/N196*100</f>
        <v>100</v>
      </c>
      <c r="Q196" s="29"/>
    </row>
    <row r="197" spans="1:36" s="8" customFormat="1" ht="115.5">
      <c r="A197" s="103"/>
      <c r="B197" s="103"/>
      <c r="C197" s="103"/>
      <c r="D197" s="103"/>
      <c r="E197" s="376" t="s">
        <v>383</v>
      </c>
      <c r="F197" s="376"/>
      <c r="G197" s="376"/>
      <c r="H197" s="33" t="s">
        <v>676</v>
      </c>
      <c r="I197" s="34"/>
      <c r="J197" s="34"/>
      <c r="K197" s="34"/>
      <c r="L197" s="34"/>
      <c r="M197" s="34"/>
      <c r="N197" s="34" t="s">
        <v>118</v>
      </c>
      <c r="O197" s="34" t="str">
        <f>N197</f>
        <v>&gt;75%</v>
      </c>
      <c r="P197" s="34">
        <v>75</v>
      </c>
      <c r="Q197" s="84" t="s">
        <v>834</v>
      </c>
    </row>
    <row r="198" spans="1:36" s="30" customFormat="1" ht="82.5">
      <c r="A198" s="102"/>
      <c r="B198" s="102"/>
      <c r="C198" s="102"/>
      <c r="D198" s="102"/>
      <c r="E198" s="356" t="s">
        <v>384</v>
      </c>
      <c r="F198" s="356"/>
      <c r="G198" s="356"/>
      <c r="H198" s="28" t="s">
        <v>385</v>
      </c>
      <c r="I198" s="29">
        <v>1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67">
        <f t="shared" si="43"/>
        <v>0</v>
      </c>
      <c r="P198" s="29">
        <v>0</v>
      </c>
      <c r="Q198" s="29"/>
    </row>
    <row r="199" spans="1:36" s="30" customFormat="1" ht="99">
      <c r="A199" s="102"/>
      <c r="B199" s="102"/>
      <c r="C199" s="102"/>
      <c r="D199" s="102"/>
      <c r="E199" s="356" t="s">
        <v>386</v>
      </c>
      <c r="F199" s="356"/>
      <c r="G199" s="356"/>
      <c r="H199" s="28" t="s">
        <v>387</v>
      </c>
      <c r="I199" s="29" t="s">
        <v>357</v>
      </c>
      <c r="J199" s="29">
        <v>0</v>
      </c>
      <c r="K199" s="29">
        <v>0</v>
      </c>
      <c r="L199" s="29">
        <v>0</v>
      </c>
      <c r="M199" s="29">
        <v>0</v>
      </c>
      <c r="N199" s="29">
        <v>1</v>
      </c>
      <c r="O199" s="67">
        <f t="shared" si="43"/>
        <v>1</v>
      </c>
      <c r="P199" s="29">
        <f t="shared" ref="P199:P201" si="46">O199/N199*100</f>
        <v>100</v>
      </c>
      <c r="Q199" s="29"/>
    </row>
    <row r="200" spans="1:36" s="8" customFormat="1" ht="214.5">
      <c r="A200" s="103"/>
      <c r="B200" s="103"/>
      <c r="C200" s="103"/>
      <c r="D200" s="103"/>
      <c r="E200" s="376" t="s">
        <v>388</v>
      </c>
      <c r="F200" s="392"/>
      <c r="G200" s="392"/>
      <c r="H200" s="57" t="s">
        <v>389</v>
      </c>
      <c r="I200" s="35">
        <v>1</v>
      </c>
      <c r="J200" s="34"/>
      <c r="K200" s="34"/>
      <c r="L200" s="34"/>
      <c r="M200" s="34"/>
      <c r="N200" s="35">
        <v>0.75</v>
      </c>
      <c r="O200" s="35">
        <f t="shared" ref="O200:O207" si="47">N200</f>
        <v>0.75</v>
      </c>
      <c r="P200" s="34">
        <v>75</v>
      </c>
      <c r="Q200" s="84" t="s">
        <v>834</v>
      </c>
    </row>
    <row r="201" spans="1:36" s="30" customFormat="1" ht="231">
      <c r="A201" s="102"/>
      <c r="B201" s="102"/>
      <c r="C201" s="102"/>
      <c r="D201" s="102"/>
      <c r="E201" s="356" t="s">
        <v>390</v>
      </c>
      <c r="F201" s="357"/>
      <c r="G201" s="357"/>
      <c r="H201" s="28" t="s">
        <v>391</v>
      </c>
      <c r="I201" s="29" t="s">
        <v>405</v>
      </c>
      <c r="J201" s="29">
        <v>0</v>
      </c>
      <c r="K201" s="29">
        <v>0</v>
      </c>
      <c r="L201" s="29">
        <v>0</v>
      </c>
      <c r="M201" s="29">
        <v>0</v>
      </c>
      <c r="N201" s="29">
        <v>1</v>
      </c>
      <c r="O201" s="29">
        <f t="shared" si="47"/>
        <v>1</v>
      </c>
      <c r="P201" s="29">
        <f t="shared" si="46"/>
        <v>100</v>
      </c>
      <c r="Q201" s="29"/>
    </row>
    <row r="202" spans="1:36" s="8" customFormat="1" ht="82.5">
      <c r="A202" s="103"/>
      <c r="B202" s="103"/>
      <c r="C202" s="103"/>
      <c r="D202" s="103"/>
      <c r="E202" s="376" t="s">
        <v>392</v>
      </c>
      <c r="F202" s="376"/>
      <c r="G202" s="376"/>
      <c r="H202" s="33" t="s">
        <v>393</v>
      </c>
      <c r="I202" s="35">
        <v>1</v>
      </c>
      <c r="J202" s="34"/>
      <c r="K202" s="34"/>
      <c r="L202" s="34"/>
      <c r="M202" s="34"/>
      <c r="N202" s="35">
        <v>0.7</v>
      </c>
      <c r="O202" s="35">
        <f t="shared" si="47"/>
        <v>0.7</v>
      </c>
      <c r="P202" s="34">
        <v>70</v>
      </c>
      <c r="Q202" s="84" t="s">
        <v>834</v>
      </c>
    </row>
    <row r="203" spans="1:36" s="30" customFormat="1" ht="148.5">
      <c r="A203" s="102"/>
      <c r="B203" s="102"/>
      <c r="C203" s="102"/>
      <c r="D203" s="102"/>
      <c r="E203" s="356" t="s">
        <v>394</v>
      </c>
      <c r="F203" s="356"/>
      <c r="G203" s="356"/>
      <c r="H203" s="28" t="s">
        <v>395</v>
      </c>
      <c r="I203" s="29" t="s">
        <v>360</v>
      </c>
      <c r="J203" s="29">
        <v>0</v>
      </c>
      <c r="K203" s="29">
        <v>0</v>
      </c>
      <c r="L203" s="29">
        <v>0</v>
      </c>
      <c r="M203" s="29">
        <v>0</v>
      </c>
      <c r="N203" s="29">
        <v>2</v>
      </c>
      <c r="O203" s="29">
        <f t="shared" si="47"/>
        <v>2</v>
      </c>
      <c r="P203" s="29">
        <f t="shared" ref="P203" si="48">O203/N203*100</f>
        <v>100</v>
      </c>
      <c r="Q203" s="29"/>
    </row>
    <row r="204" spans="1:36" s="8" customFormat="1" ht="148.5">
      <c r="A204" s="103"/>
      <c r="B204" s="103"/>
      <c r="C204" s="103"/>
      <c r="D204" s="103"/>
      <c r="E204" s="376" t="s">
        <v>396</v>
      </c>
      <c r="F204" s="376"/>
      <c r="G204" s="376"/>
      <c r="H204" s="33" t="s">
        <v>397</v>
      </c>
      <c r="I204" s="34"/>
      <c r="J204" s="34"/>
      <c r="K204" s="34"/>
      <c r="L204" s="34"/>
      <c r="M204" s="34"/>
      <c r="N204" s="35">
        <v>0.85</v>
      </c>
      <c r="O204" s="35">
        <f t="shared" si="47"/>
        <v>0.85</v>
      </c>
      <c r="P204" s="34">
        <v>85</v>
      </c>
      <c r="Q204" s="84" t="s">
        <v>834</v>
      </c>
    </row>
    <row r="205" spans="1:36" s="30" customFormat="1" ht="115.5">
      <c r="A205" s="102"/>
      <c r="B205" s="102"/>
      <c r="C205" s="102"/>
      <c r="D205" s="102"/>
      <c r="E205" s="356" t="s">
        <v>398</v>
      </c>
      <c r="F205" s="356"/>
      <c r="G205" s="356"/>
      <c r="H205" s="28" t="s">
        <v>877</v>
      </c>
      <c r="I205" s="29" t="s">
        <v>285</v>
      </c>
      <c r="J205" s="29">
        <v>0</v>
      </c>
      <c r="K205" s="29">
        <v>0</v>
      </c>
      <c r="L205" s="29">
        <v>0</v>
      </c>
      <c r="M205" s="29">
        <v>0</v>
      </c>
      <c r="N205" s="29">
        <v>2</v>
      </c>
      <c r="O205" s="29">
        <f t="shared" si="47"/>
        <v>2</v>
      </c>
      <c r="P205" s="29">
        <f t="shared" ref="P205" si="49">O205/N205*100</f>
        <v>100</v>
      </c>
      <c r="Q205" s="29"/>
    </row>
    <row r="206" spans="1:36" s="8" customFormat="1" ht="115.5">
      <c r="A206" s="103"/>
      <c r="B206" s="103"/>
      <c r="C206" s="103"/>
      <c r="D206" s="103"/>
      <c r="E206" s="376" t="s">
        <v>399</v>
      </c>
      <c r="F206" s="376"/>
      <c r="G206" s="376"/>
      <c r="H206" s="33" t="s">
        <v>400</v>
      </c>
      <c r="I206" s="34" t="s">
        <v>285</v>
      </c>
      <c r="J206" s="34"/>
      <c r="K206" s="34"/>
      <c r="L206" s="34"/>
      <c r="M206" s="34"/>
      <c r="N206" s="34" t="s">
        <v>629</v>
      </c>
      <c r="O206" s="34" t="str">
        <f t="shared" si="47"/>
        <v>&gt;70%</v>
      </c>
      <c r="P206" s="34">
        <v>70</v>
      </c>
      <c r="Q206" s="84" t="s">
        <v>834</v>
      </c>
    </row>
    <row r="207" spans="1:36" s="30" customFormat="1" ht="99">
      <c r="A207" s="104"/>
      <c r="B207" s="104"/>
      <c r="C207" s="104"/>
      <c r="D207" s="104"/>
      <c r="E207" s="391" t="s">
        <v>401</v>
      </c>
      <c r="F207" s="391"/>
      <c r="G207" s="391"/>
      <c r="H207" s="47" t="s">
        <v>878</v>
      </c>
      <c r="I207" s="48" t="s">
        <v>251</v>
      </c>
      <c r="J207" s="48">
        <v>0</v>
      </c>
      <c r="K207" s="48">
        <v>0</v>
      </c>
      <c r="L207" s="48">
        <v>0</v>
      </c>
      <c r="M207" s="48">
        <v>0</v>
      </c>
      <c r="N207" s="48">
        <v>1</v>
      </c>
      <c r="O207" s="48">
        <f t="shared" si="47"/>
        <v>1</v>
      </c>
      <c r="P207" s="48">
        <f t="shared" ref="P207" si="50">O207/N207*100</f>
        <v>100</v>
      </c>
      <c r="Q207" s="48"/>
    </row>
    <row r="208" spans="1:36" s="55" customFormat="1" ht="17.25" customHeight="1">
      <c r="A208" s="160">
        <v>1</v>
      </c>
      <c r="B208" s="160" t="s">
        <v>406</v>
      </c>
      <c r="C208" s="160"/>
      <c r="D208" s="161"/>
      <c r="E208" s="187" t="s">
        <v>407</v>
      </c>
      <c r="F208" s="187"/>
      <c r="G208" s="187"/>
      <c r="H208" s="188"/>
      <c r="I208" s="60"/>
      <c r="J208" s="60"/>
      <c r="K208" s="60"/>
      <c r="L208" s="60"/>
      <c r="M208" s="60"/>
      <c r="N208" s="60"/>
      <c r="O208" s="60"/>
      <c r="P208" s="60"/>
      <c r="Q208" s="60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</row>
    <row r="209" spans="1:36" s="8" customFormat="1" ht="95.25">
      <c r="A209" s="80"/>
      <c r="B209" s="80"/>
      <c r="C209" s="80"/>
      <c r="D209" s="80"/>
      <c r="E209" s="383" t="s">
        <v>408</v>
      </c>
      <c r="F209" s="383"/>
      <c r="G209" s="383"/>
      <c r="H209" s="105" t="s">
        <v>677</v>
      </c>
      <c r="I209" s="25">
        <v>100</v>
      </c>
      <c r="J209" s="25"/>
      <c r="K209" s="25"/>
      <c r="L209" s="25"/>
      <c r="M209" s="25"/>
      <c r="N209" s="25" t="s">
        <v>118</v>
      </c>
      <c r="O209" s="25" t="str">
        <f>N209</f>
        <v>&gt;75%</v>
      </c>
      <c r="P209" s="25" t="s">
        <v>625</v>
      </c>
      <c r="Q209" s="81" t="s">
        <v>905</v>
      </c>
    </row>
    <row r="210" spans="1:36" s="8" customFormat="1" ht="82.5">
      <c r="A210" s="82"/>
      <c r="B210" s="82"/>
      <c r="C210" s="82"/>
      <c r="D210" s="82"/>
      <c r="E210" s="356" t="s">
        <v>409</v>
      </c>
      <c r="F210" s="356"/>
      <c r="G210" s="356"/>
      <c r="H210" s="42" t="s">
        <v>410</v>
      </c>
      <c r="I210" s="43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25</v>
      </c>
      <c r="O210" s="29">
        <f>N210</f>
        <v>25</v>
      </c>
      <c r="P210" s="29">
        <f t="shared" ref="P210" si="51">O210/N210*100</f>
        <v>100</v>
      </c>
      <c r="Q210" s="29"/>
    </row>
    <row r="211" spans="1:36" s="8" customFormat="1" ht="99">
      <c r="A211" s="83"/>
      <c r="B211" s="83"/>
      <c r="C211" s="83"/>
      <c r="D211" s="83"/>
      <c r="E211" s="376" t="s">
        <v>411</v>
      </c>
      <c r="F211" s="392"/>
      <c r="G211" s="392"/>
      <c r="H211" s="33" t="s">
        <v>412</v>
      </c>
      <c r="I211" s="34">
        <v>100</v>
      </c>
      <c r="J211" s="34"/>
      <c r="K211" s="34"/>
      <c r="L211" s="34"/>
      <c r="M211" s="34"/>
      <c r="N211" s="34">
        <v>100</v>
      </c>
      <c r="O211" s="34">
        <f t="shared" ref="O211:O223" si="52">N211</f>
        <v>100</v>
      </c>
      <c r="P211" s="34">
        <f t="shared" ref="P211:P212" si="53">O211/N211*100</f>
        <v>100</v>
      </c>
      <c r="Q211" s="81" t="s">
        <v>905</v>
      </c>
    </row>
    <row r="212" spans="1:36" s="8" customFormat="1" ht="99">
      <c r="A212" s="82"/>
      <c r="B212" s="82"/>
      <c r="C212" s="82"/>
      <c r="D212" s="82"/>
      <c r="E212" s="356" t="s">
        <v>413</v>
      </c>
      <c r="F212" s="357"/>
      <c r="G212" s="357"/>
      <c r="H212" s="28" t="s">
        <v>879</v>
      </c>
      <c r="I212" s="29">
        <v>1</v>
      </c>
      <c r="J212" s="29">
        <v>0</v>
      </c>
      <c r="K212" s="29">
        <v>0</v>
      </c>
      <c r="L212" s="29">
        <v>0</v>
      </c>
      <c r="M212" s="29">
        <v>0</v>
      </c>
      <c r="N212" s="29">
        <v>5</v>
      </c>
      <c r="O212" s="29">
        <f t="shared" si="52"/>
        <v>5</v>
      </c>
      <c r="P212" s="29">
        <f t="shared" si="53"/>
        <v>100</v>
      </c>
      <c r="Q212" s="29"/>
    </row>
    <row r="213" spans="1:36" s="8" customFormat="1" ht="132">
      <c r="A213" s="83"/>
      <c r="B213" s="83"/>
      <c r="C213" s="83"/>
      <c r="D213" s="83"/>
      <c r="E213" s="376" t="s">
        <v>414</v>
      </c>
      <c r="F213" s="392"/>
      <c r="G213" s="392"/>
      <c r="H213" s="33" t="s">
        <v>415</v>
      </c>
      <c r="I213" s="34">
        <v>100</v>
      </c>
      <c r="J213" s="34"/>
      <c r="K213" s="34"/>
      <c r="L213" s="34"/>
      <c r="M213" s="34"/>
      <c r="N213" s="35">
        <v>0.65</v>
      </c>
      <c r="O213" s="35">
        <f>N213</f>
        <v>0.65</v>
      </c>
      <c r="P213" s="34">
        <v>65</v>
      </c>
      <c r="Q213" s="81" t="s">
        <v>905</v>
      </c>
    </row>
    <row r="214" spans="1:36" s="8" customFormat="1" ht="247.5">
      <c r="A214" s="82"/>
      <c r="B214" s="82"/>
      <c r="C214" s="82"/>
      <c r="D214" s="82"/>
      <c r="E214" s="356" t="s">
        <v>416</v>
      </c>
      <c r="F214" s="357"/>
      <c r="G214" s="357"/>
      <c r="H214" s="42" t="s">
        <v>417</v>
      </c>
      <c r="I214" s="92"/>
      <c r="J214" s="29">
        <v>0</v>
      </c>
      <c r="K214" s="29">
        <v>0</v>
      </c>
      <c r="L214" s="29">
        <v>0</v>
      </c>
      <c r="M214" s="29">
        <v>0</v>
      </c>
      <c r="N214" s="29">
        <v>5</v>
      </c>
      <c r="O214" s="29">
        <f t="shared" si="52"/>
        <v>5</v>
      </c>
      <c r="P214" s="29">
        <f t="shared" ref="P214" si="54">O214/N214*100</f>
        <v>100</v>
      </c>
      <c r="Q214" s="29"/>
    </row>
    <row r="215" spans="1:36" s="8" customFormat="1" ht="99">
      <c r="A215" s="83"/>
      <c r="B215" s="83"/>
      <c r="C215" s="83"/>
      <c r="D215" s="83"/>
      <c r="E215" s="376" t="s">
        <v>418</v>
      </c>
      <c r="F215" s="392"/>
      <c r="G215" s="392"/>
      <c r="H215" s="94" t="s">
        <v>678</v>
      </c>
      <c r="I215" s="98">
        <v>100</v>
      </c>
      <c r="J215" s="34"/>
      <c r="K215" s="34"/>
      <c r="L215" s="34"/>
      <c r="M215" s="34"/>
      <c r="N215" s="34" t="s">
        <v>118</v>
      </c>
      <c r="O215" s="34" t="str">
        <f>N215</f>
        <v>&gt;75%</v>
      </c>
      <c r="P215" s="34" t="s">
        <v>625</v>
      </c>
      <c r="Q215" s="81" t="s">
        <v>905</v>
      </c>
    </row>
    <row r="216" spans="1:36" s="8" customFormat="1" ht="99">
      <c r="A216" s="82"/>
      <c r="B216" s="82"/>
      <c r="C216" s="82"/>
      <c r="D216" s="82"/>
      <c r="E216" s="356" t="s">
        <v>636</v>
      </c>
      <c r="F216" s="357"/>
      <c r="G216" s="357"/>
      <c r="H216" s="42" t="s">
        <v>419</v>
      </c>
      <c r="I216" s="92">
        <v>625</v>
      </c>
      <c r="J216" s="29">
        <v>0</v>
      </c>
      <c r="K216" s="29">
        <v>0</v>
      </c>
      <c r="L216" s="29">
        <v>0</v>
      </c>
      <c r="M216" s="29">
        <v>0</v>
      </c>
      <c r="N216" s="29">
        <v>125</v>
      </c>
      <c r="O216" s="29">
        <f t="shared" si="52"/>
        <v>125</v>
      </c>
      <c r="P216" s="29">
        <f t="shared" ref="P216" si="55">O216/N216*100</f>
        <v>100</v>
      </c>
      <c r="Q216" s="29"/>
    </row>
    <row r="217" spans="1:36" s="8" customFormat="1" ht="181.5">
      <c r="A217" s="82"/>
      <c r="B217" s="82"/>
      <c r="C217" s="82"/>
      <c r="D217" s="82"/>
      <c r="E217" s="356" t="s">
        <v>420</v>
      </c>
      <c r="F217" s="356"/>
      <c r="G217" s="356"/>
      <c r="H217" s="42" t="s">
        <v>421</v>
      </c>
      <c r="I217" s="43"/>
      <c r="J217" s="29">
        <v>0</v>
      </c>
      <c r="K217" s="29">
        <v>0</v>
      </c>
      <c r="L217" s="29">
        <v>0</v>
      </c>
      <c r="M217" s="29">
        <v>0</v>
      </c>
      <c r="N217" s="29">
        <v>3</v>
      </c>
      <c r="O217" s="29">
        <f t="shared" si="52"/>
        <v>3</v>
      </c>
      <c r="P217" s="29">
        <f t="shared" ref="P217" si="56">O217/N217*100</f>
        <v>100</v>
      </c>
      <c r="Q217" s="29"/>
    </row>
    <row r="218" spans="1:36" s="8" customFormat="1" ht="115.5">
      <c r="A218" s="83"/>
      <c r="B218" s="83"/>
      <c r="C218" s="83"/>
      <c r="D218" s="83"/>
      <c r="E218" s="376" t="s">
        <v>422</v>
      </c>
      <c r="F218" s="392"/>
      <c r="G218" s="392"/>
      <c r="H218" s="94" t="s">
        <v>423</v>
      </c>
      <c r="I218" s="98">
        <v>100</v>
      </c>
      <c r="J218" s="34"/>
      <c r="K218" s="34"/>
      <c r="L218" s="34"/>
      <c r="M218" s="34"/>
      <c r="N218" s="34" t="s">
        <v>120</v>
      </c>
      <c r="O218" s="34" t="str">
        <f>N218</f>
        <v>&gt;80%</v>
      </c>
      <c r="P218" s="34" t="s">
        <v>633</v>
      </c>
      <c r="Q218" s="81" t="s">
        <v>905</v>
      </c>
    </row>
    <row r="219" spans="1:36" s="8" customFormat="1" ht="165">
      <c r="A219" s="82"/>
      <c r="B219" s="82"/>
      <c r="C219" s="82"/>
      <c r="D219" s="82"/>
      <c r="E219" s="356" t="s">
        <v>424</v>
      </c>
      <c r="F219" s="357"/>
      <c r="G219" s="357"/>
      <c r="H219" s="42" t="s">
        <v>425</v>
      </c>
      <c r="I219" s="43" t="s">
        <v>431</v>
      </c>
      <c r="J219" s="29">
        <v>0</v>
      </c>
      <c r="K219" s="29">
        <v>0</v>
      </c>
      <c r="L219" s="29">
        <v>0</v>
      </c>
      <c r="M219" s="29">
        <v>0</v>
      </c>
      <c r="N219" s="29">
        <v>55</v>
      </c>
      <c r="O219" s="29">
        <f t="shared" si="52"/>
        <v>55</v>
      </c>
      <c r="P219" s="29">
        <f t="shared" ref="P219" si="57">O219/N219*100</f>
        <v>100</v>
      </c>
      <c r="Q219" s="29"/>
    </row>
    <row r="220" spans="1:36" s="8" customFormat="1" ht="115.5">
      <c r="A220" s="83"/>
      <c r="B220" s="83"/>
      <c r="C220" s="83"/>
      <c r="D220" s="83"/>
      <c r="E220" s="376" t="s">
        <v>426</v>
      </c>
      <c r="F220" s="392"/>
      <c r="G220" s="392"/>
      <c r="H220" s="94" t="s">
        <v>679</v>
      </c>
      <c r="I220" s="106" t="s">
        <v>186</v>
      </c>
      <c r="J220" s="34"/>
      <c r="K220" s="34"/>
      <c r="L220" s="34"/>
      <c r="M220" s="34"/>
      <c r="N220" s="34" t="s">
        <v>629</v>
      </c>
      <c r="O220" s="34" t="s">
        <v>629</v>
      </c>
      <c r="P220" s="34" t="s">
        <v>630</v>
      </c>
      <c r="Q220" s="81" t="s">
        <v>905</v>
      </c>
    </row>
    <row r="221" spans="1:36" s="8" customFormat="1" ht="99">
      <c r="A221" s="82"/>
      <c r="B221" s="82"/>
      <c r="C221" s="82"/>
      <c r="D221" s="82"/>
      <c r="E221" s="356" t="s">
        <v>427</v>
      </c>
      <c r="F221" s="357"/>
      <c r="G221" s="357"/>
      <c r="H221" s="42" t="s">
        <v>880</v>
      </c>
      <c r="I221" s="92"/>
      <c r="J221" s="29">
        <v>0</v>
      </c>
      <c r="K221" s="29">
        <v>0</v>
      </c>
      <c r="L221" s="29">
        <v>0</v>
      </c>
      <c r="M221" s="29">
        <v>0</v>
      </c>
      <c r="N221" s="29">
        <v>10</v>
      </c>
      <c r="O221" s="29">
        <f t="shared" si="52"/>
        <v>10</v>
      </c>
      <c r="P221" s="29">
        <f t="shared" ref="P221" si="58">O221/N221*100</f>
        <v>100</v>
      </c>
      <c r="Q221" s="29"/>
    </row>
    <row r="222" spans="1:36" s="8" customFormat="1" ht="99">
      <c r="A222" s="83"/>
      <c r="B222" s="83"/>
      <c r="C222" s="83"/>
      <c r="D222" s="83"/>
      <c r="E222" s="376" t="s">
        <v>428</v>
      </c>
      <c r="F222" s="392"/>
      <c r="G222" s="392"/>
      <c r="H222" s="33" t="s">
        <v>881</v>
      </c>
      <c r="I222" s="106" t="s">
        <v>186</v>
      </c>
      <c r="J222" s="34"/>
      <c r="K222" s="34"/>
      <c r="L222" s="34"/>
      <c r="M222" s="34"/>
      <c r="N222" s="35">
        <v>0.65</v>
      </c>
      <c r="O222" s="35">
        <v>0.65</v>
      </c>
      <c r="P222" s="34">
        <v>65</v>
      </c>
      <c r="Q222" s="81" t="s">
        <v>905</v>
      </c>
    </row>
    <row r="223" spans="1:36" s="8" customFormat="1" ht="99">
      <c r="A223" s="88"/>
      <c r="B223" s="88"/>
      <c r="C223" s="88"/>
      <c r="D223" s="88"/>
      <c r="E223" s="391" t="s">
        <v>429</v>
      </c>
      <c r="F223" s="421"/>
      <c r="G223" s="421"/>
      <c r="H223" s="99" t="s">
        <v>430</v>
      </c>
      <c r="I223" s="100"/>
      <c r="J223" s="48">
        <v>0</v>
      </c>
      <c r="K223" s="48">
        <v>0</v>
      </c>
      <c r="L223" s="48">
        <v>0</v>
      </c>
      <c r="M223" s="48">
        <v>0</v>
      </c>
      <c r="N223" s="48">
        <v>10</v>
      </c>
      <c r="O223" s="48">
        <f t="shared" si="52"/>
        <v>10</v>
      </c>
      <c r="P223" s="48">
        <f t="shared" ref="P223" si="59">O223/N223*100</f>
        <v>100</v>
      </c>
      <c r="Q223" s="48"/>
    </row>
    <row r="224" spans="1:36" s="55" customFormat="1" ht="16.5">
      <c r="A224" s="160">
        <v>1</v>
      </c>
      <c r="B224" s="160" t="s">
        <v>126</v>
      </c>
      <c r="C224" s="160"/>
      <c r="D224" s="161"/>
      <c r="E224" s="187" t="s">
        <v>432</v>
      </c>
      <c r="F224" s="187"/>
      <c r="G224" s="187"/>
      <c r="H224" s="188"/>
      <c r="I224" s="60"/>
      <c r="J224" s="60"/>
      <c r="K224" s="60"/>
      <c r="L224" s="60"/>
      <c r="M224" s="60"/>
      <c r="N224" s="60"/>
      <c r="O224" s="60"/>
      <c r="P224" s="60"/>
      <c r="Q224" s="60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  <c r="AB224" s="109"/>
      <c r="AC224" s="109"/>
      <c r="AD224" s="109"/>
      <c r="AE224" s="109"/>
      <c r="AF224" s="109"/>
      <c r="AG224" s="109"/>
      <c r="AH224" s="109"/>
      <c r="AI224" s="109"/>
      <c r="AJ224" s="109"/>
    </row>
    <row r="225" spans="1:17" s="8" customFormat="1" ht="99">
      <c r="A225" s="80"/>
      <c r="B225" s="80"/>
      <c r="C225" s="80"/>
      <c r="D225" s="80"/>
      <c r="E225" s="399" t="s">
        <v>433</v>
      </c>
      <c r="F225" s="399"/>
      <c r="G225" s="399"/>
      <c r="H225" s="24" t="s">
        <v>680</v>
      </c>
      <c r="I225" s="25" t="s">
        <v>118</v>
      </c>
      <c r="J225" s="25"/>
      <c r="K225" s="25"/>
      <c r="L225" s="25"/>
      <c r="M225" s="25"/>
      <c r="N225" s="25" t="s">
        <v>120</v>
      </c>
      <c r="O225" s="25" t="str">
        <f>N225</f>
        <v>&gt;80%</v>
      </c>
      <c r="P225" s="25" t="s">
        <v>633</v>
      </c>
      <c r="Q225" s="81" t="s">
        <v>835</v>
      </c>
    </row>
    <row r="226" spans="1:17" s="30" customFormat="1" ht="115.5">
      <c r="A226" s="82"/>
      <c r="B226" s="82"/>
      <c r="C226" s="82"/>
      <c r="D226" s="82"/>
      <c r="E226" s="400" t="s">
        <v>434</v>
      </c>
      <c r="F226" s="400"/>
      <c r="G226" s="400"/>
      <c r="H226" s="28" t="s">
        <v>435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600</v>
      </c>
      <c r="O226" s="29">
        <f t="shared" ref="O226:O240" si="60">N226</f>
        <v>600</v>
      </c>
      <c r="P226" s="29">
        <f t="shared" ref="P226" si="61">O226/N226*100</f>
        <v>100</v>
      </c>
      <c r="Q226" s="29"/>
    </row>
    <row r="227" spans="1:17" s="109" customFormat="1" ht="82.5">
      <c r="A227" s="107"/>
      <c r="B227" s="107"/>
      <c r="C227" s="107"/>
      <c r="D227" s="107"/>
      <c r="E227" s="401" t="s">
        <v>436</v>
      </c>
      <c r="F227" s="401"/>
      <c r="G227" s="401"/>
      <c r="H227" s="108" t="s">
        <v>437</v>
      </c>
      <c r="I227" s="34" t="s">
        <v>120</v>
      </c>
      <c r="J227" s="34"/>
      <c r="K227" s="34"/>
      <c r="L227" s="34"/>
      <c r="M227" s="34"/>
      <c r="N227" s="35">
        <v>1</v>
      </c>
      <c r="O227" s="35">
        <f>N227</f>
        <v>1</v>
      </c>
      <c r="P227" s="34">
        <v>100</v>
      </c>
      <c r="Q227" s="84" t="s">
        <v>835</v>
      </c>
    </row>
    <row r="228" spans="1:17" s="30" customFormat="1" ht="66">
      <c r="A228" s="82"/>
      <c r="B228" s="82"/>
      <c r="C228" s="82"/>
      <c r="D228" s="82"/>
      <c r="E228" s="400" t="s">
        <v>438</v>
      </c>
      <c r="F228" s="400"/>
      <c r="G228" s="400"/>
      <c r="H228" s="28" t="s">
        <v>439</v>
      </c>
      <c r="I228" s="29"/>
      <c r="J228" s="29">
        <v>0</v>
      </c>
      <c r="K228" s="29">
        <v>0</v>
      </c>
      <c r="L228" s="29">
        <v>0</v>
      </c>
      <c r="M228" s="29">
        <v>0</v>
      </c>
      <c r="N228" s="29">
        <v>150</v>
      </c>
      <c r="O228" s="29">
        <f t="shared" si="60"/>
        <v>150</v>
      </c>
      <c r="P228" s="29">
        <f t="shared" ref="P228" si="62">O228/N228*100</f>
        <v>100</v>
      </c>
      <c r="Q228" s="29"/>
    </row>
    <row r="229" spans="1:17" s="8" customFormat="1" ht="115.5">
      <c r="A229" s="83"/>
      <c r="B229" s="83"/>
      <c r="C229" s="83"/>
      <c r="D229" s="83"/>
      <c r="E229" s="401" t="s">
        <v>440</v>
      </c>
      <c r="F229" s="401"/>
      <c r="G229" s="401"/>
      <c r="H229" s="33" t="s">
        <v>441</v>
      </c>
      <c r="I229" s="34" t="s">
        <v>120</v>
      </c>
      <c r="J229" s="34"/>
      <c r="K229" s="34"/>
      <c r="L229" s="34"/>
      <c r="M229" s="34"/>
      <c r="N229" s="34" t="s">
        <v>118</v>
      </c>
      <c r="O229" s="34" t="str">
        <f>N229</f>
        <v>&gt;75%</v>
      </c>
      <c r="P229" s="34" t="s">
        <v>625</v>
      </c>
      <c r="Q229" s="84" t="s">
        <v>835</v>
      </c>
    </row>
    <row r="230" spans="1:17" s="30" customFormat="1" ht="99">
      <c r="A230" s="82"/>
      <c r="B230" s="82"/>
      <c r="C230" s="82"/>
      <c r="D230" s="82"/>
      <c r="E230" s="400" t="s">
        <v>442</v>
      </c>
      <c r="F230" s="400"/>
      <c r="G230" s="400"/>
      <c r="H230" s="28" t="s">
        <v>443</v>
      </c>
      <c r="I230" s="29"/>
      <c r="J230" s="29">
        <v>0</v>
      </c>
      <c r="K230" s="29">
        <v>0</v>
      </c>
      <c r="L230" s="29">
        <v>0</v>
      </c>
      <c r="M230" s="29">
        <v>0</v>
      </c>
      <c r="N230" s="29">
        <v>1</v>
      </c>
      <c r="O230" s="29">
        <f t="shared" si="60"/>
        <v>1</v>
      </c>
      <c r="P230" s="29">
        <f t="shared" ref="P230:P232" si="63">O230/N230*100</f>
        <v>100</v>
      </c>
      <c r="Q230" s="29"/>
    </row>
    <row r="231" spans="1:17" s="30" customFormat="1" ht="132">
      <c r="A231" s="82"/>
      <c r="B231" s="82"/>
      <c r="C231" s="82"/>
      <c r="D231" s="82"/>
      <c r="E231" s="400" t="s">
        <v>444</v>
      </c>
      <c r="F231" s="400"/>
      <c r="G231" s="400"/>
      <c r="H231" s="28" t="s">
        <v>445</v>
      </c>
      <c r="I231" s="29"/>
      <c r="J231" s="29">
        <v>0</v>
      </c>
      <c r="K231" s="29">
        <v>0</v>
      </c>
      <c r="L231" s="29">
        <v>0</v>
      </c>
      <c r="M231" s="29">
        <v>0</v>
      </c>
      <c r="N231" s="29">
        <v>1</v>
      </c>
      <c r="O231" s="29">
        <f t="shared" si="60"/>
        <v>1</v>
      </c>
      <c r="P231" s="29">
        <f t="shared" si="63"/>
        <v>100</v>
      </c>
      <c r="Q231" s="29"/>
    </row>
    <row r="232" spans="1:17" s="30" customFormat="1" ht="148.5">
      <c r="A232" s="82"/>
      <c r="B232" s="82"/>
      <c r="C232" s="82"/>
      <c r="D232" s="82"/>
      <c r="E232" s="422" t="s">
        <v>446</v>
      </c>
      <c r="F232" s="422"/>
      <c r="G232" s="422"/>
      <c r="H232" s="28" t="s">
        <v>447</v>
      </c>
      <c r="I232" s="29"/>
      <c r="J232" s="29">
        <v>0</v>
      </c>
      <c r="K232" s="29">
        <v>0</v>
      </c>
      <c r="L232" s="29">
        <v>0</v>
      </c>
      <c r="M232" s="29">
        <v>0</v>
      </c>
      <c r="N232" s="29">
        <v>2</v>
      </c>
      <c r="O232" s="29">
        <f t="shared" si="60"/>
        <v>2</v>
      </c>
      <c r="P232" s="29">
        <f t="shared" si="63"/>
        <v>100</v>
      </c>
      <c r="Q232" s="29"/>
    </row>
    <row r="233" spans="1:17" s="8" customFormat="1" ht="82.5">
      <c r="A233" s="83"/>
      <c r="B233" s="83"/>
      <c r="C233" s="83"/>
      <c r="D233" s="83"/>
      <c r="E233" s="423" t="s">
        <v>448</v>
      </c>
      <c r="F233" s="423"/>
      <c r="G233" s="423"/>
      <c r="H233" s="33" t="s">
        <v>681</v>
      </c>
      <c r="I233" s="34" t="s">
        <v>552</v>
      </c>
      <c r="J233" s="34"/>
      <c r="K233" s="34"/>
      <c r="L233" s="34"/>
      <c r="M233" s="34"/>
      <c r="N233" s="34" t="s">
        <v>118</v>
      </c>
      <c r="O233" s="34" t="str">
        <f>N233</f>
        <v>&gt;75%</v>
      </c>
      <c r="P233" s="34" t="s">
        <v>625</v>
      </c>
      <c r="Q233" s="84" t="s">
        <v>835</v>
      </c>
    </row>
    <row r="234" spans="1:17" s="30" customFormat="1" ht="99">
      <c r="A234" s="82"/>
      <c r="B234" s="82"/>
      <c r="C234" s="82"/>
      <c r="D234" s="82"/>
      <c r="E234" s="422" t="s">
        <v>449</v>
      </c>
      <c r="F234" s="422"/>
      <c r="G234" s="422"/>
      <c r="H234" s="28" t="s">
        <v>450</v>
      </c>
      <c r="I234" s="29"/>
      <c r="J234" s="29">
        <v>0</v>
      </c>
      <c r="K234" s="29">
        <v>0</v>
      </c>
      <c r="L234" s="29">
        <v>0</v>
      </c>
      <c r="M234" s="29">
        <v>0</v>
      </c>
      <c r="N234" s="29">
        <v>1</v>
      </c>
      <c r="O234" s="29">
        <f t="shared" si="60"/>
        <v>1</v>
      </c>
      <c r="P234" s="29">
        <f t="shared" ref="P234" si="64">O234/N234*100</f>
        <v>100</v>
      </c>
      <c r="Q234" s="29"/>
    </row>
    <row r="235" spans="1:17" s="8" customFormat="1" ht="99">
      <c r="A235" s="83"/>
      <c r="B235" s="83"/>
      <c r="C235" s="83"/>
      <c r="D235" s="83"/>
      <c r="E235" s="423" t="s">
        <v>451</v>
      </c>
      <c r="F235" s="423"/>
      <c r="G235" s="423"/>
      <c r="H235" s="33" t="s">
        <v>683</v>
      </c>
      <c r="I235" s="34" t="s">
        <v>186</v>
      </c>
      <c r="J235" s="34"/>
      <c r="K235" s="34"/>
      <c r="L235" s="34"/>
      <c r="M235" s="34"/>
      <c r="N235" s="34" t="s">
        <v>186</v>
      </c>
      <c r="O235" s="34" t="str">
        <f>N235</f>
        <v>&gt;85%</v>
      </c>
      <c r="P235" s="34" t="s">
        <v>634</v>
      </c>
      <c r="Q235" s="84" t="s">
        <v>835</v>
      </c>
    </row>
    <row r="236" spans="1:17" s="30" customFormat="1" ht="115.5">
      <c r="A236" s="82"/>
      <c r="B236" s="82"/>
      <c r="C236" s="82"/>
      <c r="D236" s="82"/>
      <c r="E236" s="400" t="s">
        <v>452</v>
      </c>
      <c r="F236" s="400"/>
      <c r="G236" s="400"/>
      <c r="H236" s="28" t="s">
        <v>453</v>
      </c>
      <c r="I236" s="29"/>
      <c r="J236" s="29">
        <v>0</v>
      </c>
      <c r="K236" s="29">
        <v>0</v>
      </c>
      <c r="L236" s="29">
        <v>0</v>
      </c>
      <c r="M236" s="29">
        <v>0</v>
      </c>
      <c r="N236" s="29">
        <v>2</v>
      </c>
      <c r="O236" s="29">
        <f t="shared" si="60"/>
        <v>2</v>
      </c>
      <c r="P236" s="29">
        <f t="shared" ref="P236" si="65">O236/N236*100</f>
        <v>100</v>
      </c>
      <c r="Q236" s="29"/>
    </row>
    <row r="237" spans="1:17" s="8" customFormat="1" ht="82.5">
      <c r="A237" s="83"/>
      <c r="B237" s="83"/>
      <c r="C237" s="83"/>
      <c r="D237" s="83"/>
      <c r="E237" s="423" t="s">
        <v>454</v>
      </c>
      <c r="F237" s="423"/>
      <c r="G237" s="423"/>
      <c r="H237" s="33" t="s">
        <v>882</v>
      </c>
      <c r="I237" s="35">
        <v>0.75</v>
      </c>
      <c r="J237" s="34"/>
      <c r="K237" s="34"/>
      <c r="L237" s="34"/>
      <c r="M237" s="34"/>
      <c r="N237" s="35">
        <v>0.75</v>
      </c>
      <c r="O237" s="35">
        <v>0.75</v>
      </c>
      <c r="P237" s="34">
        <v>75</v>
      </c>
      <c r="Q237" s="84" t="s">
        <v>835</v>
      </c>
    </row>
    <row r="238" spans="1:17" s="30" customFormat="1" ht="99">
      <c r="A238" s="82"/>
      <c r="B238" s="82"/>
      <c r="C238" s="82"/>
      <c r="D238" s="82"/>
      <c r="E238" s="400" t="s">
        <v>455</v>
      </c>
      <c r="F238" s="400"/>
      <c r="G238" s="400"/>
      <c r="H238" s="28" t="s">
        <v>456</v>
      </c>
      <c r="I238" s="29"/>
      <c r="J238" s="29">
        <v>0</v>
      </c>
      <c r="K238" s="29">
        <v>0</v>
      </c>
      <c r="L238" s="29">
        <v>0</v>
      </c>
      <c r="M238" s="29">
        <v>0</v>
      </c>
      <c r="N238" s="29">
        <v>2</v>
      </c>
      <c r="O238" s="29">
        <f t="shared" si="60"/>
        <v>2</v>
      </c>
      <c r="P238" s="29">
        <f t="shared" ref="P238" si="66">O238/N238*100</f>
        <v>100</v>
      </c>
      <c r="Q238" s="29"/>
    </row>
    <row r="239" spans="1:17" s="8" customFormat="1" ht="82.5">
      <c r="A239" s="83"/>
      <c r="B239" s="83"/>
      <c r="C239" s="83"/>
      <c r="D239" s="83"/>
      <c r="E239" s="423" t="s">
        <v>457</v>
      </c>
      <c r="F239" s="423"/>
      <c r="G239" s="423"/>
      <c r="H239" s="33" t="s">
        <v>682</v>
      </c>
      <c r="I239" s="35">
        <v>0.75</v>
      </c>
      <c r="J239" s="34"/>
      <c r="K239" s="34"/>
      <c r="L239" s="34"/>
      <c r="M239" s="34"/>
      <c r="N239" s="35">
        <v>0.75</v>
      </c>
      <c r="O239" s="35">
        <v>0.75</v>
      </c>
      <c r="P239" s="34">
        <v>75</v>
      </c>
      <c r="Q239" s="84" t="s">
        <v>835</v>
      </c>
    </row>
    <row r="240" spans="1:17" s="30" customFormat="1" ht="148.5">
      <c r="A240" s="88"/>
      <c r="B240" s="88"/>
      <c r="C240" s="88"/>
      <c r="D240" s="88"/>
      <c r="E240" s="424" t="s">
        <v>458</v>
      </c>
      <c r="F240" s="424"/>
      <c r="G240" s="424"/>
      <c r="H240" s="47" t="s">
        <v>459</v>
      </c>
      <c r="I240" s="48"/>
      <c r="J240" s="48">
        <v>0</v>
      </c>
      <c r="K240" s="48">
        <v>0</v>
      </c>
      <c r="L240" s="48">
        <v>0</v>
      </c>
      <c r="M240" s="48">
        <v>0</v>
      </c>
      <c r="N240" s="48">
        <v>10</v>
      </c>
      <c r="O240" s="48">
        <f t="shared" si="60"/>
        <v>10</v>
      </c>
      <c r="P240" s="48">
        <f t="shared" ref="P240" si="67">O240/N240*100</f>
        <v>100</v>
      </c>
      <c r="Q240" s="48"/>
    </row>
    <row r="241" spans="1:36" s="55" customFormat="1" ht="16.5">
      <c r="A241" s="160">
        <v>1</v>
      </c>
      <c r="B241" s="160">
        <v>11</v>
      </c>
      <c r="C241" s="160"/>
      <c r="D241" s="161"/>
      <c r="E241" s="187" t="s">
        <v>460</v>
      </c>
      <c r="F241" s="187"/>
      <c r="G241" s="187"/>
      <c r="H241" s="188"/>
      <c r="I241" s="60"/>
      <c r="J241" s="60"/>
      <c r="K241" s="60"/>
      <c r="L241" s="60"/>
      <c r="M241" s="60"/>
      <c r="N241" s="60"/>
      <c r="O241" s="60"/>
      <c r="P241" s="60"/>
      <c r="Q241" s="60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</row>
    <row r="242" spans="1:36" s="8" customFormat="1" ht="148.5">
      <c r="A242" s="110"/>
      <c r="B242" s="110"/>
      <c r="C242" s="110"/>
      <c r="D242" s="110"/>
      <c r="E242" s="425" t="s">
        <v>461</v>
      </c>
      <c r="F242" s="425"/>
      <c r="G242" s="425"/>
      <c r="H242" s="105" t="s">
        <v>883</v>
      </c>
      <c r="I242" s="111" t="s">
        <v>186</v>
      </c>
      <c r="J242" s="25"/>
      <c r="K242" s="25"/>
      <c r="L242" s="25"/>
      <c r="M242" s="25"/>
      <c r="N242" s="25" t="s">
        <v>186</v>
      </c>
      <c r="O242" s="111" t="s">
        <v>186</v>
      </c>
      <c r="P242" s="111" t="s">
        <v>634</v>
      </c>
      <c r="Q242" s="111" t="s">
        <v>836</v>
      </c>
      <c r="R242" s="112"/>
      <c r="X242" s="113">
        <v>1</v>
      </c>
      <c r="Y242" s="113" t="s">
        <v>462</v>
      </c>
      <c r="Z242" s="114">
        <v>19478500</v>
      </c>
    </row>
    <row r="243" spans="1:36" s="30" customFormat="1" ht="99">
      <c r="A243" s="115"/>
      <c r="B243" s="115"/>
      <c r="C243" s="115"/>
      <c r="D243" s="115"/>
      <c r="E243" s="369" t="s">
        <v>463</v>
      </c>
      <c r="F243" s="369"/>
      <c r="G243" s="369"/>
      <c r="H243" s="38" t="s">
        <v>464</v>
      </c>
      <c r="I243" s="116" t="s">
        <v>186</v>
      </c>
      <c r="J243" s="29">
        <v>0</v>
      </c>
      <c r="K243" s="29">
        <v>0</v>
      </c>
      <c r="L243" s="29">
        <v>0</v>
      </c>
      <c r="M243" s="29">
        <v>0</v>
      </c>
      <c r="N243" s="29">
        <v>20</v>
      </c>
      <c r="O243" s="29">
        <f t="shared" ref="O243:O258" si="68">N243</f>
        <v>20</v>
      </c>
      <c r="P243" s="29">
        <f t="shared" ref="P243" si="69">O243/N243*100</f>
        <v>100</v>
      </c>
      <c r="Q243" s="116"/>
      <c r="R243" s="117"/>
      <c r="X243" s="118">
        <v>1</v>
      </c>
      <c r="Y243" s="118" t="s">
        <v>462</v>
      </c>
      <c r="Z243" s="119">
        <v>11017600</v>
      </c>
    </row>
    <row r="244" spans="1:36" s="8" customFormat="1" ht="82.5">
      <c r="A244" s="120"/>
      <c r="B244" s="120"/>
      <c r="C244" s="120"/>
      <c r="D244" s="120"/>
      <c r="E244" s="394" t="s">
        <v>465</v>
      </c>
      <c r="F244" s="394"/>
      <c r="G244" s="394"/>
      <c r="H244" s="57" t="s">
        <v>684</v>
      </c>
      <c r="I244" s="121" t="s">
        <v>118</v>
      </c>
      <c r="J244" s="34"/>
      <c r="K244" s="34"/>
      <c r="L244" s="34"/>
      <c r="M244" s="34"/>
      <c r="N244" s="35">
        <v>0.65</v>
      </c>
      <c r="O244" s="122">
        <f>N244</f>
        <v>0.65</v>
      </c>
      <c r="P244" s="121">
        <v>65</v>
      </c>
      <c r="Q244" s="121" t="s">
        <v>836</v>
      </c>
      <c r="R244" s="112"/>
      <c r="X244" s="113">
        <v>1</v>
      </c>
      <c r="Y244" s="113" t="s">
        <v>462</v>
      </c>
      <c r="Z244" s="114">
        <v>10685800</v>
      </c>
    </row>
    <row r="245" spans="1:36" s="30" customFormat="1" ht="132">
      <c r="A245" s="115"/>
      <c r="B245" s="115"/>
      <c r="C245" s="115"/>
      <c r="D245" s="115"/>
      <c r="E245" s="369" t="s">
        <v>466</v>
      </c>
      <c r="F245" s="369"/>
      <c r="G245" s="369"/>
      <c r="H245" s="38" t="s">
        <v>467</v>
      </c>
      <c r="I245" s="123"/>
      <c r="J245" s="29">
        <v>0</v>
      </c>
      <c r="K245" s="29">
        <v>0</v>
      </c>
      <c r="L245" s="29">
        <v>0</v>
      </c>
      <c r="M245" s="29">
        <v>0</v>
      </c>
      <c r="N245" s="29">
        <v>64</v>
      </c>
      <c r="O245" s="29">
        <f t="shared" si="68"/>
        <v>64</v>
      </c>
      <c r="P245" s="29">
        <f t="shared" ref="P245" si="70">O245/N245*100</f>
        <v>100</v>
      </c>
      <c r="Q245" s="116"/>
      <c r="R245" s="117"/>
      <c r="X245" s="118">
        <v>1</v>
      </c>
      <c r="Y245" s="118" t="s">
        <v>462</v>
      </c>
      <c r="Z245" s="119">
        <v>14355600</v>
      </c>
    </row>
    <row r="246" spans="1:36" s="8" customFormat="1" ht="148.5">
      <c r="A246" s="120"/>
      <c r="B246" s="120"/>
      <c r="C246" s="120"/>
      <c r="D246" s="120"/>
      <c r="E246" s="394" t="s">
        <v>468</v>
      </c>
      <c r="F246" s="394"/>
      <c r="G246" s="394"/>
      <c r="H246" s="124" t="s">
        <v>685</v>
      </c>
      <c r="I246" s="125" t="s">
        <v>552</v>
      </c>
      <c r="J246" s="34"/>
      <c r="K246" s="34"/>
      <c r="L246" s="34"/>
      <c r="M246" s="34"/>
      <c r="N246" s="34" t="s">
        <v>186</v>
      </c>
      <c r="O246" s="121" t="s">
        <v>186</v>
      </c>
      <c r="P246" s="121">
        <v>85</v>
      </c>
      <c r="Q246" s="121" t="s">
        <v>836</v>
      </c>
      <c r="R246" s="112"/>
      <c r="X246" s="113">
        <v>1</v>
      </c>
      <c r="Y246" s="113" t="s">
        <v>462</v>
      </c>
      <c r="Z246" s="114">
        <v>32003950</v>
      </c>
    </row>
    <row r="247" spans="1:36" s="30" customFormat="1" ht="214.5">
      <c r="A247" s="115"/>
      <c r="B247" s="115"/>
      <c r="C247" s="115"/>
      <c r="D247" s="115"/>
      <c r="E247" s="369" t="s">
        <v>469</v>
      </c>
      <c r="F247" s="369"/>
      <c r="G247" s="369"/>
      <c r="H247" s="126" t="s">
        <v>470</v>
      </c>
      <c r="I247" s="123"/>
      <c r="J247" s="29">
        <v>0</v>
      </c>
      <c r="K247" s="29">
        <v>0</v>
      </c>
      <c r="L247" s="29">
        <v>0</v>
      </c>
      <c r="M247" s="29">
        <v>0</v>
      </c>
      <c r="N247" s="29">
        <v>10</v>
      </c>
      <c r="O247" s="29">
        <f t="shared" si="68"/>
        <v>10</v>
      </c>
      <c r="P247" s="29">
        <f t="shared" ref="P247:P254" si="71">O247/N247*100</f>
        <v>100</v>
      </c>
      <c r="Q247" s="116"/>
      <c r="R247" s="117"/>
      <c r="X247" s="118">
        <v>1</v>
      </c>
      <c r="Y247" s="118" t="s">
        <v>462</v>
      </c>
      <c r="Z247" s="119">
        <v>16409350</v>
      </c>
    </row>
    <row r="248" spans="1:36" s="30" customFormat="1" ht="198">
      <c r="A248" s="115"/>
      <c r="B248" s="115"/>
      <c r="C248" s="115"/>
      <c r="D248" s="115"/>
      <c r="E248" s="369" t="s">
        <v>471</v>
      </c>
      <c r="F248" s="369"/>
      <c r="G248" s="369"/>
      <c r="H248" s="126" t="s">
        <v>472</v>
      </c>
      <c r="I248" s="123"/>
      <c r="J248" s="29">
        <v>0</v>
      </c>
      <c r="K248" s="29">
        <v>0</v>
      </c>
      <c r="L248" s="29">
        <v>0</v>
      </c>
      <c r="M248" s="29">
        <v>0</v>
      </c>
      <c r="N248" s="29">
        <v>1</v>
      </c>
      <c r="O248" s="29">
        <f t="shared" si="68"/>
        <v>1</v>
      </c>
      <c r="P248" s="29">
        <f t="shared" si="71"/>
        <v>100</v>
      </c>
      <c r="Q248" s="116"/>
      <c r="R248" s="117"/>
      <c r="X248" s="118">
        <v>1</v>
      </c>
      <c r="Y248" s="118" t="s">
        <v>462</v>
      </c>
      <c r="Z248" s="119">
        <v>15496900</v>
      </c>
    </row>
    <row r="249" spans="1:36" s="30" customFormat="1" ht="82.5">
      <c r="A249" s="115"/>
      <c r="B249" s="115"/>
      <c r="C249" s="115"/>
      <c r="D249" s="115"/>
      <c r="E249" s="369" t="s">
        <v>473</v>
      </c>
      <c r="F249" s="369"/>
      <c r="G249" s="369"/>
      <c r="H249" s="93" t="s">
        <v>474</v>
      </c>
      <c r="I249" s="116"/>
      <c r="J249" s="29">
        <v>0</v>
      </c>
      <c r="K249" s="29">
        <v>0</v>
      </c>
      <c r="L249" s="29">
        <v>0</v>
      </c>
      <c r="M249" s="29">
        <v>0</v>
      </c>
      <c r="N249" s="29">
        <v>7</v>
      </c>
      <c r="O249" s="29">
        <f t="shared" si="68"/>
        <v>7</v>
      </c>
      <c r="P249" s="29">
        <f t="shared" si="71"/>
        <v>100</v>
      </c>
      <c r="Q249" s="116"/>
      <c r="R249" s="117"/>
      <c r="X249" s="118">
        <v>1</v>
      </c>
      <c r="Y249" s="118" t="s">
        <v>462</v>
      </c>
      <c r="Z249" s="119">
        <v>10968750</v>
      </c>
    </row>
    <row r="250" spans="1:36" s="30" customFormat="1" ht="82.5">
      <c r="A250" s="115"/>
      <c r="B250" s="115"/>
      <c r="C250" s="115"/>
      <c r="D250" s="115"/>
      <c r="E250" s="369" t="s">
        <v>475</v>
      </c>
      <c r="F250" s="369"/>
      <c r="G250" s="369"/>
      <c r="H250" s="126" t="s">
        <v>476</v>
      </c>
      <c r="I250" s="123"/>
      <c r="J250" s="29">
        <v>0</v>
      </c>
      <c r="K250" s="29">
        <v>0</v>
      </c>
      <c r="L250" s="29">
        <v>0</v>
      </c>
      <c r="M250" s="29">
        <v>0</v>
      </c>
      <c r="N250" s="29">
        <v>5</v>
      </c>
      <c r="O250" s="29">
        <f t="shared" si="68"/>
        <v>5</v>
      </c>
      <c r="P250" s="29">
        <f t="shared" si="71"/>
        <v>100</v>
      </c>
      <c r="Q250" s="116"/>
      <c r="R250" s="117"/>
      <c r="X250" s="127">
        <v>1</v>
      </c>
      <c r="Y250" s="127" t="s">
        <v>462</v>
      </c>
      <c r="Z250" s="128">
        <v>2659000</v>
      </c>
    </row>
    <row r="251" spans="1:36" s="30" customFormat="1" ht="132">
      <c r="A251" s="115"/>
      <c r="B251" s="115"/>
      <c r="C251" s="115"/>
      <c r="D251" s="115"/>
      <c r="E251" s="369" t="s">
        <v>477</v>
      </c>
      <c r="F251" s="369"/>
      <c r="G251" s="369"/>
      <c r="H251" s="126" t="s">
        <v>478</v>
      </c>
      <c r="I251" s="123"/>
      <c r="J251" s="29">
        <v>0</v>
      </c>
      <c r="K251" s="29">
        <v>0</v>
      </c>
      <c r="L251" s="29">
        <v>0</v>
      </c>
      <c r="M251" s="29">
        <v>0</v>
      </c>
      <c r="N251" s="29">
        <v>21</v>
      </c>
      <c r="O251" s="29">
        <f t="shared" si="68"/>
        <v>21</v>
      </c>
      <c r="P251" s="29">
        <f t="shared" si="71"/>
        <v>100</v>
      </c>
      <c r="Q251" s="116"/>
      <c r="R251" s="117"/>
      <c r="X251" s="118">
        <v>1</v>
      </c>
      <c r="Y251" s="118" t="s">
        <v>462</v>
      </c>
      <c r="Z251" s="119">
        <v>6011100</v>
      </c>
    </row>
    <row r="252" spans="1:36" s="30" customFormat="1" ht="132">
      <c r="A252" s="115"/>
      <c r="B252" s="115"/>
      <c r="C252" s="115"/>
      <c r="D252" s="115"/>
      <c r="E252" s="369" t="s">
        <v>479</v>
      </c>
      <c r="F252" s="369"/>
      <c r="G252" s="369"/>
      <c r="H252" s="126" t="s">
        <v>480</v>
      </c>
      <c r="I252" s="123"/>
      <c r="J252" s="29">
        <v>0</v>
      </c>
      <c r="K252" s="29">
        <v>0</v>
      </c>
      <c r="L252" s="29">
        <v>0</v>
      </c>
      <c r="M252" s="29">
        <v>0</v>
      </c>
      <c r="N252" s="29">
        <v>8</v>
      </c>
      <c r="O252" s="29">
        <f t="shared" si="68"/>
        <v>8</v>
      </c>
      <c r="P252" s="29">
        <f t="shared" si="71"/>
        <v>100</v>
      </c>
      <c r="Q252" s="116"/>
      <c r="R252" s="117"/>
      <c r="X252" s="118">
        <v>1</v>
      </c>
      <c r="Y252" s="118" t="s">
        <v>462</v>
      </c>
      <c r="Z252" s="119">
        <v>9524500</v>
      </c>
    </row>
    <row r="253" spans="1:36" s="30" customFormat="1" ht="99">
      <c r="A253" s="115"/>
      <c r="B253" s="115"/>
      <c r="C253" s="115"/>
      <c r="D253" s="115"/>
      <c r="E253" s="369" t="s">
        <v>481</v>
      </c>
      <c r="F253" s="369"/>
      <c r="G253" s="369"/>
      <c r="H253" s="126" t="s">
        <v>482</v>
      </c>
      <c r="I253" s="123"/>
      <c r="J253" s="29">
        <v>0</v>
      </c>
      <c r="K253" s="29">
        <v>0</v>
      </c>
      <c r="L253" s="29">
        <v>0</v>
      </c>
      <c r="M253" s="29">
        <v>0</v>
      </c>
      <c r="N253" s="29">
        <v>2</v>
      </c>
      <c r="O253" s="29">
        <f t="shared" si="68"/>
        <v>2</v>
      </c>
      <c r="P253" s="29">
        <f t="shared" si="71"/>
        <v>100</v>
      </c>
      <c r="Q253" s="116"/>
      <c r="R253" s="117"/>
      <c r="X253" s="118">
        <v>1</v>
      </c>
      <c r="Y253" s="118" t="s">
        <v>462</v>
      </c>
      <c r="Z253" s="119">
        <v>10871050</v>
      </c>
    </row>
    <row r="254" spans="1:36" s="30" customFormat="1" ht="115.5">
      <c r="A254" s="115"/>
      <c r="B254" s="115"/>
      <c r="C254" s="115"/>
      <c r="D254" s="115"/>
      <c r="E254" s="369" t="s">
        <v>483</v>
      </c>
      <c r="F254" s="369"/>
      <c r="G254" s="369"/>
      <c r="H254" s="126" t="s">
        <v>484</v>
      </c>
      <c r="I254" s="123"/>
      <c r="J254" s="29">
        <v>0</v>
      </c>
      <c r="K254" s="29">
        <v>0</v>
      </c>
      <c r="L254" s="29">
        <v>0</v>
      </c>
      <c r="M254" s="29">
        <v>0</v>
      </c>
      <c r="N254" s="29">
        <v>9</v>
      </c>
      <c r="O254" s="29">
        <f t="shared" si="68"/>
        <v>9</v>
      </c>
      <c r="P254" s="29">
        <f t="shared" si="71"/>
        <v>100</v>
      </c>
      <c r="Q254" s="116"/>
      <c r="R254" s="117"/>
      <c r="X254" s="118">
        <v>1</v>
      </c>
      <c r="Y254" s="118" t="s">
        <v>462</v>
      </c>
      <c r="Z254" s="119">
        <v>18375000</v>
      </c>
    </row>
    <row r="255" spans="1:36" s="8" customFormat="1" ht="115.5">
      <c r="A255" s="120"/>
      <c r="B255" s="120"/>
      <c r="C255" s="120"/>
      <c r="D255" s="120"/>
      <c r="E255" s="394" t="s">
        <v>25</v>
      </c>
      <c r="F255" s="394"/>
      <c r="G255" s="394"/>
      <c r="H255" s="57" t="s">
        <v>485</v>
      </c>
      <c r="I255" s="121" t="s">
        <v>186</v>
      </c>
      <c r="J255" s="34"/>
      <c r="K255" s="34"/>
      <c r="L255" s="34"/>
      <c r="M255" s="34"/>
      <c r="N255" s="34" t="s">
        <v>186</v>
      </c>
      <c r="O255" s="121" t="str">
        <f>N255</f>
        <v>&gt;85%</v>
      </c>
      <c r="P255" s="121" t="s">
        <v>634</v>
      </c>
      <c r="Q255" s="121" t="s">
        <v>836</v>
      </c>
      <c r="R255" s="112"/>
      <c r="X255" s="129">
        <v>1</v>
      </c>
      <c r="Y255" s="129" t="s">
        <v>462</v>
      </c>
      <c r="Z255" s="130">
        <v>30550000</v>
      </c>
    </row>
    <row r="256" spans="1:36" s="30" customFormat="1" ht="99">
      <c r="A256" s="115"/>
      <c r="B256" s="115"/>
      <c r="C256" s="115"/>
      <c r="D256" s="115"/>
      <c r="E256" s="369" t="s">
        <v>486</v>
      </c>
      <c r="F256" s="369"/>
      <c r="G256" s="369"/>
      <c r="H256" s="126" t="s">
        <v>487</v>
      </c>
      <c r="I256" s="123"/>
      <c r="J256" s="29">
        <v>0</v>
      </c>
      <c r="K256" s="29">
        <v>0</v>
      </c>
      <c r="L256" s="29">
        <v>0</v>
      </c>
      <c r="M256" s="29">
        <v>0</v>
      </c>
      <c r="N256" s="29">
        <v>29</v>
      </c>
      <c r="O256" s="29">
        <f t="shared" si="68"/>
        <v>29</v>
      </c>
      <c r="P256" s="29">
        <f t="shared" ref="P256:P258" si="72">O256/N256*100</f>
        <v>100</v>
      </c>
      <c r="Q256" s="116"/>
      <c r="R256" s="117"/>
      <c r="X256" s="127">
        <v>1</v>
      </c>
      <c r="Y256" s="127" t="s">
        <v>462</v>
      </c>
      <c r="Z256" s="128">
        <v>11050000</v>
      </c>
    </row>
    <row r="257" spans="1:26" s="8" customFormat="1" ht="165">
      <c r="A257" s="120"/>
      <c r="B257" s="120"/>
      <c r="C257" s="120"/>
      <c r="D257" s="120"/>
      <c r="E257" s="394" t="s">
        <v>488</v>
      </c>
      <c r="F257" s="394"/>
      <c r="G257" s="394"/>
      <c r="H257" s="131" t="s">
        <v>686</v>
      </c>
      <c r="I257" s="125"/>
      <c r="J257" s="34"/>
      <c r="K257" s="34"/>
      <c r="L257" s="34"/>
      <c r="M257" s="34"/>
      <c r="N257" s="34">
        <v>100</v>
      </c>
      <c r="O257" s="34">
        <f t="shared" si="68"/>
        <v>100</v>
      </c>
      <c r="P257" s="34">
        <f t="shared" si="72"/>
        <v>100</v>
      </c>
      <c r="Q257" s="121" t="s">
        <v>836</v>
      </c>
      <c r="R257" s="112"/>
      <c r="X257" s="113">
        <v>1</v>
      </c>
      <c r="Y257" s="113" t="s">
        <v>462</v>
      </c>
      <c r="Z257" s="114">
        <v>3025000</v>
      </c>
    </row>
    <row r="258" spans="1:26" s="30" customFormat="1" ht="148.5">
      <c r="A258" s="115"/>
      <c r="B258" s="115"/>
      <c r="C258" s="115"/>
      <c r="D258" s="115"/>
      <c r="E258" s="369" t="s">
        <v>489</v>
      </c>
      <c r="F258" s="369"/>
      <c r="G258" s="369"/>
      <c r="H258" s="126" t="s">
        <v>490</v>
      </c>
      <c r="I258" s="123"/>
      <c r="J258" s="29">
        <v>0</v>
      </c>
      <c r="K258" s="29">
        <v>0</v>
      </c>
      <c r="L258" s="29">
        <v>0</v>
      </c>
      <c r="M258" s="29">
        <v>0</v>
      </c>
      <c r="N258" s="29">
        <v>9</v>
      </c>
      <c r="O258" s="29">
        <f t="shared" si="68"/>
        <v>9</v>
      </c>
      <c r="P258" s="29">
        <f t="shared" si="72"/>
        <v>100</v>
      </c>
      <c r="Q258" s="116"/>
      <c r="R258" s="117"/>
      <c r="X258" s="118">
        <v>1</v>
      </c>
      <c r="Y258" s="118" t="s">
        <v>462</v>
      </c>
      <c r="Z258" s="119">
        <v>15200000</v>
      </c>
    </row>
    <row r="259" spans="1:26" s="8" customFormat="1" ht="99">
      <c r="A259" s="120"/>
      <c r="B259" s="120"/>
      <c r="C259" s="120"/>
      <c r="D259" s="120"/>
      <c r="E259" s="394" t="s">
        <v>491</v>
      </c>
      <c r="F259" s="394"/>
      <c r="G259" s="394"/>
      <c r="H259" s="131" t="s">
        <v>492</v>
      </c>
      <c r="I259" s="125" t="s">
        <v>553</v>
      </c>
      <c r="J259" s="34"/>
      <c r="K259" s="34"/>
      <c r="L259" s="34"/>
      <c r="M259" s="34"/>
      <c r="N259" s="34" t="s">
        <v>118</v>
      </c>
      <c r="O259" s="121" t="str">
        <f>N259</f>
        <v>&gt;75%</v>
      </c>
      <c r="P259" s="121">
        <v>75</v>
      </c>
      <c r="Q259" s="121" t="s">
        <v>836</v>
      </c>
      <c r="R259" s="112"/>
      <c r="X259" s="113">
        <v>1</v>
      </c>
      <c r="Y259" s="113" t="s">
        <v>462</v>
      </c>
      <c r="Z259" s="114">
        <v>4350000</v>
      </c>
    </row>
    <row r="260" spans="1:26" s="30" customFormat="1" ht="132">
      <c r="A260" s="115"/>
      <c r="B260" s="115"/>
      <c r="C260" s="115"/>
      <c r="D260" s="115"/>
      <c r="E260" s="369" t="s">
        <v>493</v>
      </c>
      <c r="F260" s="369"/>
      <c r="G260" s="369"/>
      <c r="H260" s="93" t="s">
        <v>494</v>
      </c>
      <c r="I260" s="116"/>
      <c r="J260" s="29">
        <v>0</v>
      </c>
      <c r="K260" s="29">
        <v>0</v>
      </c>
      <c r="L260" s="29">
        <v>0</v>
      </c>
      <c r="M260" s="29">
        <v>0</v>
      </c>
      <c r="N260" s="116">
        <v>10</v>
      </c>
      <c r="O260" s="29">
        <f t="shared" ref="O260" si="73">N260</f>
        <v>10</v>
      </c>
      <c r="P260" s="29">
        <f t="shared" ref="P260" si="74">O260/N260*100</f>
        <v>100</v>
      </c>
      <c r="Q260" s="116"/>
      <c r="R260" s="117"/>
      <c r="X260" s="118">
        <v>1</v>
      </c>
      <c r="Y260" s="118" t="s">
        <v>462</v>
      </c>
      <c r="Z260" s="119">
        <v>10000000</v>
      </c>
    </row>
    <row r="261" spans="1:26" s="8" customFormat="1" ht="115.5">
      <c r="A261" s="120"/>
      <c r="B261" s="120"/>
      <c r="C261" s="120"/>
      <c r="D261" s="120"/>
      <c r="E261" s="394" t="s">
        <v>495</v>
      </c>
      <c r="F261" s="394"/>
      <c r="G261" s="394"/>
      <c r="H261" s="57" t="s">
        <v>496</v>
      </c>
      <c r="I261" s="122">
        <v>1</v>
      </c>
      <c r="J261" s="34"/>
      <c r="K261" s="34"/>
      <c r="L261" s="34"/>
      <c r="M261" s="34"/>
      <c r="N261" s="35">
        <v>1</v>
      </c>
      <c r="O261" s="132">
        <f>N261</f>
        <v>1</v>
      </c>
      <c r="P261" s="121">
        <v>100</v>
      </c>
      <c r="Q261" s="121" t="s">
        <v>836</v>
      </c>
      <c r="R261" s="112"/>
      <c r="X261" s="113">
        <v>1</v>
      </c>
      <c r="Y261" s="113" t="s">
        <v>462</v>
      </c>
      <c r="Z261" s="114">
        <v>27475000</v>
      </c>
    </row>
    <row r="262" spans="1:26" s="30" customFormat="1" ht="82.5">
      <c r="A262" s="115"/>
      <c r="B262" s="115"/>
      <c r="C262" s="115"/>
      <c r="D262" s="115"/>
      <c r="E262" s="369" t="s">
        <v>497</v>
      </c>
      <c r="F262" s="369"/>
      <c r="G262" s="369"/>
      <c r="H262" s="93" t="s">
        <v>498</v>
      </c>
      <c r="I262" s="116"/>
      <c r="J262" s="29">
        <v>0</v>
      </c>
      <c r="K262" s="29">
        <v>0</v>
      </c>
      <c r="L262" s="29">
        <v>0</v>
      </c>
      <c r="M262" s="29">
        <v>0</v>
      </c>
      <c r="N262" s="116">
        <v>3187</v>
      </c>
      <c r="O262" s="116">
        <f>N262</f>
        <v>3187</v>
      </c>
      <c r="P262" s="29">
        <f t="shared" ref="P262:P263" si="75">O262/N262*100</f>
        <v>100</v>
      </c>
      <c r="Q262" s="116"/>
      <c r="R262" s="117"/>
      <c r="X262" s="118">
        <v>1</v>
      </c>
      <c r="Y262" s="118" t="s">
        <v>462</v>
      </c>
      <c r="Z262" s="119">
        <v>8400000</v>
      </c>
    </row>
    <row r="263" spans="1:26" s="30" customFormat="1" ht="132">
      <c r="A263" s="115"/>
      <c r="B263" s="115"/>
      <c r="C263" s="115"/>
      <c r="D263" s="115"/>
      <c r="E263" s="369" t="s">
        <v>499</v>
      </c>
      <c r="F263" s="369"/>
      <c r="G263" s="369"/>
      <c r="H263" s="93" t="s">
        <v>884</v>
      </c>
      <c r="I263" s="116" t="s">
        <v>359</v>
      </c>
      <c r="J263" s="29">
        <v>0</v>
      </c>
      <c r="K263" s="29">
        <v>0</v>
      </c>
      <c r="L263" s="29">
        <v>0</v>
      </c>
      <c r="M263" s="29">
        <v>0</v>
      </c>
      <c r="N263" s="29">
        <v>7</v>
      </c>
      <c r="O263" s="29">
        <f t="shared" ref="O263" si="76">N263</f>
        <v>7</v>
      </c>
      <c r="P263" s="29">
        <f t="shared" si="75"/>
        <v>100</v>
      </c>
      <c r="Q263" s="116"/>
      <c r="R263" s="117"/>
      <c r="X263" s="118">
        <v>1</v>
      </c>
      <c r="Y263" s="118" t="s">
        <v>462</v>
      </c>
      <c r="Z263" s="119">
        <v>10800000</v>
      </c>
    </row>
    <row r="264" spans="1:26" s="30" customFormat="1" ht="66">
      <c r="A264" s="115"/>
      <c r="B264" s="115"/>
      <c r="C264" s="115"/>
      <c r="D264" s="115"/>
      <c r="E264" s="369" t="s">
        <v>500</v>
      </c>
      <c r="F264" s="369"/>
      <c r="G264" s="369"/>
      <c r="H264" s="93" t="s">
        <v>501</v>
      </c>
      <c r="I264" s="116"/>
      <c r="J264" s="29">
        <v>0</v>
      </c>
      <c r="K264" s="29">
        <v>0</v>
      </c>
      <c r="L264" s="29">
        <v>0</v>
      </c>
      <c r="M264" s="29">
        <v>0</v>
      </c>
      <c r="N264" s="116">
        <v>1</v>
      </c>
      <c r="O264" s="29">
        <f t="shared" ref="O264:O268" si="77">N264</f>
        <v>1</v>
      </c>
      <c r="P264" s="29">
        <f t="shared" ref="P264:P268" si="78">O264/N264*100</f>
        <v>100</v>
      </c>
      <c r="Q264" s="116"/>
      <c r="R264" s="117"/>
      <c r="X264" s="118">
        <v>1</v>
      </c>
      <c r="Y264" s="118" t="s">
        <v>462</v>
      </c>
      <c r="Z264" s="119">
        <v>1500000</v>
      </c>
    </row>
    <row r="265" spans="1:26" s="30" customFormat="1" ht="66">
      <c r="A265" s="115"/>
      <c r="B265" s="115"/>
      <c r="C265" s="115"/>
      <c r="D265" s="115"/>
      <c r="E265" s="369" t="s">
        <v>502</v>
      </c>
      <c r="F265" s="369"/>
      <c r="G265" s="369"/>
      <c r="H265" s="93" t="s">
        <v>503</v>
      </c>
      <c r="I265" s="116" t="s">
        <v>555</v>
      </c>
      <c r="J265" s="29">
        <v>0</v>
      </c>
      <c r="K265" s="29">
        <v>0</v>
      </c>
      <c r="L265" s="29">
        <v>0</v>
      </c>
      <c r="M265" s="29">
        <v>0</v>
      </c>
      <c r="N265" s="116">
        <v>1</v>
      </c>
      <c r="O265" s="29">
        <f t="shared" si="77"/>
        <v>1</v>
      </c>
      <c r="P265" s="29">
        <f t="shared" si="78"/>
        <v>100</v>
      </c>
      <c r="Q265" s="116"/>
      <c r="R265" s="117"/>
      <c r="X265" s="118"/>
      <c r="Y265" s="118"/>
      <c r="Z265" s="119"/>
    </row>
    <row r="266" spans="1:26" s="30" customFormat="1" ht="132">
      <c r="A266" s="115"/>
      <c r="B266" s="115"/>
      <c r="C266" s="115"/>
      <c r="D266" s="115"/>
      <c r="E266" s="369" t="s">
        <v>504</v>
      </c>
      <c r="F266" s="369"/>
      <c r="G266" s="369"/>
      <c r="H266" s="126" t="s">
        <v>505</v>
      </c>
      <c r="I266" s="123" t="s">
        <v>554</v>
      </c>
      <c r="J266" s="29">
        <v>0</v>
      </c>
      <c r="K266" s="29">
        <v>0</v>
      </c>
      <c r="L266" s="29">
        <v>0</v>
      </c>
      <c r="M266" s="29">
        <v>0</v>
      </c>
      <c r="N266" s="116">
        <v>1</v>
      </c>
      <c r="O266" s="29">
        <f t="shared" si="77"/>
        <v>1</v>
      </c>
      <c r="P266" s="29">
        <f t="shared" si="78"/>
        <v>100</v>
      </c>
      <c r="Q266" s="116"/>
      <c r="R266" s="117"/>
      <c r="X266" s="118">
        <v>1</v>
      </c>
      <c r="Y266" s="118" t="s">
        <v>462</v>
      </c>
      <c r="Z266" s="119">
        <v>1500000</v>
      </c>
    </row>
    <row r="267" spans="1:26" s="30" customFormat="1" ht="115.5">
      <c r="A267" s="115"/>
      <c r="B267" s="115"/>
      <c r="C267" s="115"/>
      <c r="D267" s="115"/>
      <c r="E267" s="369" t="s">
        <v>506</v>
      </c>
      <c r="F267" s="369"/>
      <c r="G267" s="369"/>
      <c r="H267" s="126" t="s">
        <v>507</v>
      </c>
      <c r="I267" s="123">
        <v>5</v>
      </c>
      <c r="J267" s="29">
        <v>0</v>
      </c>
      <c r="K267" s="29">
        <v>0</v>
      </c>
      <c r="L267" s="29">
        <v>0</v>
      </c>
      <c r="M267" s="29">
        <v>0</v>
      </c>
      <c r="N267" s="116">
        <v>1</v>
      </c>
      <c r="O267" s="29">
        <f t="shared" si="77"/>
        <v>1</v>
      </c>
      <c r="P267" s="29">
        <f t="shared" si="78"/>
        <v>100</v>
      </c>
      <c r="Q267" s="116"/>
      <c r="R267" s="117"/>
      <c r="X267" s="118">
        <v>1</v>
      </c>
      <c r="Y267" s="118" t="s">
        <v>462</v>
      </c>
      <c r="Z267" s="119">
        <v>25000000</v>
      </c>
    </row>
    <row r="268" spans="1:26" s="30" customFormat="1" ht="66">
      <c r="A268" s="115"/>
      <c r="B268" s="115"/>
      <c r="C268" s="115"/>
      <c r="D268" s="115"/>
      <c r="E268" s="369" t="s">
        <v>508</v>
      </c>
      <c r="F268" s="369"/>
      <c r="G268" s="369"/>
      <c r="H268" s="93" t="s">
        <v>509</v>
      </c>
      <c r="I268" s="116" t="s">
        <v>556</v>
      </c>
      <c r="J268" s="29">
        <v>0</v>
      </c>
      <c r="K268" s="29">
        <v>0</v>
      </c>
      <c r="L268" s="29">
        <v>0</v>
      </c>
      <c r="M268" s="29">
        <v>0</v>
      </c>
      <c r="N268" s="116">
        <v>1</v>
      </c>
      <c r="O268" s="29">
        <f t="shared" si="77"/>
        <v>1</v>
      </c>
      <c r="P268" s="29">
        <f t="shared" si="78"/>
        <v>100</v>
      </c>
      <c r="Q268" s="116"/>
      <c r="R268" s="117"/>
      <c r="X268" s="118">
        <v>1</v>
      </c>
      <c r="Y268" s="118" t="s">
        <v>462</v>
      </c>
      <c r="Z268" s="119">
        <v>20000000</v>
      </c>
    </row>
    <row r="269" spans="1:26" s="8" customFormat="1" ht="198">
      <c r="A269" s="120"/>
      <c r="B269" s="120"/>
      <c r="C269" s="120"/>
      <c r="D269" s="120"/>
      <c r="E269" s="394" t="s">
        <v>637</v>
      </c>
      <c r="F269" s="394"/>
      <c r="G269" s="394"/>
      <c r="H269" s="57" t="s">
        <v>885</v>
      </c>
      <c r="I269" s="121" t="s">
        <v>557</v>
      </c>
      <c r="J269" s="34"/>
      <c r="K269" s="34"/>
      <c r="L269" s="34"/>
      <c r="M269" s="34"/>
      <c r="N269" s="34" t="s">
        <v>118</v>
      </c>
      <c r="O269" s="121" t="str">
        <f>N269</f>
        <v>&gt;75%</v>
      </c>
      <c r="P269" s="121" t="s">
        <v>625</v>
      </c>
      <c r="Q269" s="121" t="s">
        <v>836</v>
      </c>
      <c r="R269" s="112"/>
      <c r="X269" s="113">
        <v>1</v>
      </c>
      <c r="Y269" s="113" t="s">
        <v>462</v>
      </c>
      <c r="Z269" s="114">
        <v>75000000</v>
      </c>
    </row>
    <row r="270" spans="1:26" s="30" customFormat="1" ht="82.5">
      <c r="A270" s="115"/>
      <c r="B270" s="115"/>
      <c r="C270" s="115"/>
      <c r="D270" s="115"/>
      <c r="E270" s="369" t="s">
        <v>510</v>
      </c>
      <c r="F270" s="369"/>
      <c r="G270" s="369"/>
      <c r="H270" s="93" t="s">
        <v>511</v>
      </c>
      <c r="I270" s="116" t="s">
        <v>558</v>
      </c>
      <c r="J270" s="29">
        <v>0</v>
      </c>
      <c r="K270" s="29">
        <v>0</v>
      </c>
      <c r="L270" s="29">
        <v>0</v>
      </c>
      <c r="M270" s="29">
        <v>0</v>
      </c>
      <c r="N270" s="29">
        <v>4</v>
      </c>
      <c r="O270" s="29">
        <f t="shared" ref="O270:O274" si="79">N270</f>
        <v>4</v>
      </c>
      <c r="P270" s="29">
        <f t="shared" ref="P270" si="80">O270/N270*100</f>
        <v>100</v>
      </c>
      <c r="Q270" s="116"/>
      <c r="R270" s="117"/>
      <c r="X270" s="118">
        <v>1</v>
      </c>
      <c r="Y270" s="118" t="s">
        <v>462</v>
      </c>
      <c r="Z270" s="119">
        <v>60000000</v>
      </c>
    </row>
    <row r="271" spans="1:26" s="8" customFormat="1" ht="115.5">
      <c r="A271" s="120"/>
      <c r="B271" s="120"/>
      <c r="C271" s="120"/>
      <c r="D271" s="120"/>
      <c r="E271" s="394" t="s">
        <v>512</v>
      </c>
      <c r="F271" s="394"/>
      <c r="G271" s="394"/>
      <c r="H271" s="57" t="s">
        <v>513</v>
      </c>
      <c r="I271" s="121"/>
      <c r="J271" s="34"/>
      <c r="K271" s="34"/>
      <c r="L271" s="34"/>
      <c r="M271" s="34"/>
      <c r="N271" s="34" t="s">
        <v>186</v>
      </c>
      <c r="O271" s="121" t="s">
        <v>186</v>
      </c>
      <c r="P271" s="121" t="s">
        <v>634</v>
      </c>
      <c r="Q271" s="121" t="s">
        <v>836</v>
      </c>
      <c r="R271" s="112"/>
      <c r="X271" s="133">
        <v>1</v>
      </c>
      <c r="Y271" s="133" t="s">
        <v>462</v>
      </c>
      <c r="Z271" s="134">
        <v>35000000</v>
      </c>
    </row>
    <row r="272" spans="1:26" s="30" customFormat="1" ht="115.5">
      <c r="A272" s="115"/>
      <c r="B272" s="115"/>
      <c r="C272" s="115"/>
      <c r="D272" s="115"/>
      <c r="E272" s="369" t="s">
        <v>514</v>
      </c>
      <c r="F272" s="369"/>
      <c r="G272" s="369"/>
      <c r="H272" s="93" t="s">
        <v>515</v>
      </c>
      <c r="I272" s="116"/>
      <c r="J272" s="29">
        <v>0</v>
      </c>
      <c r="K272" s="29">
        <v>0</v>
      </c>
      <c r="L272" s="29">
        <v>0</v>
      </c>
      <c r="M272" s="29">
        <v>0</v>
      </c>
      <c r="N272" s="29">
        <v>4</v>
      </c>
      <c r="O272" s="29">
        <f t="shared" si="79"/>
        <v>4</v>
      </c>
      <c r="P272" s="29">
        <f t="shared" ref="P272" si="81">O272/N272*100</f>
        <v>100</v>
      </c>
      <c r="Q272" s="116"/>
      <c r="R272" s="117"/>
      <c r="X272" s="118">
        <v>1</v>
      </c>
      <c r="Y272" s="118" t="s">
        <v>462</v>
      </c>
      <c r="Z272" s="119">
        <v>50000000</v>
      </c>
    </row>
    <row r="273" spans="1:26" s="30" customFormat="1" ht="132">
      <c r="A273" s="115"/>
      <c r="B273" s="115"/>
      <c r="C273" s="115"/>
      <c r="D273" s="115"/>
      <c r="E273" s="369" t="s">
        <v>516</v>
      </c>
      <c r="F273" s="369"/>
      <c r="G273" s="369"/>
      <c r="H273" s="93" t="s">
        <v>886</v>
      </c>
      <c r="I273" s="116"/>
      <c r="J273" s="29">
        <v>0</v>
      </c>
      <c r="K273" s="29">
        <v>0</v>
      </c>
      <c r="L273" s="29">
        <v>0</v>
      </c>
      <c r="M273" s="29">
        <v>0</v>
      </c>
      <c r="N273" s="116">
        <v>1</v>
      </c>
      <c r="O273" s="29">
        <f t="shared" ref="O273" si="82">N273</f>
        <v>1</v>
      </c>
      <c r="P273" s="29">
        <f t="shared" ref="P273" si="83">O273/N273*100</f>
        <v>100</v>
      </c>
      <c r="Q273" s="116"/>
      <c r="R273" s="117"/>
      <c r="X273" s="135"/>
      <c r="Y273" s="135"/>
      <c r="Z273" s="119"/>
    </row>
    <row r="274" spans="1:26" s="30" customFormat="1" ht="132">
      <c r="A274" s="115"/>
      <c r="B274" s="115"/>
      <c r="C274" s="115"/>
      <c r="D274" s="115"/>
      <c r="E274" s="369" t="s">
        <v>517</v>
      </c>
      <c r="F274" s="369"/>
      <c r="G274" s="369"/>
      <c r="H274" s="93" t="s">
        <v>518</v>
      </c>
      <c r="I274" s="116"/>
      <c r="J274" s="29">
        <v>0</v>
      </c>
      <c r="K274" s="29">
        <v>0</v>
      </c>
      <c r="L274" s="29">
        <v>0</v>
      </c>
      <c r="M274" s="29">
        <v>0</v>
      </c>
      <c r="N274" s="116">
        <v>1</v>
      </c>
      <c r="O274" s="29">
        <f t="shared" si="79"/>
        <v>1</v>
      </c>
      <c r="P274" s="29">
        <f t="shared" ref="P274" si="84">O274/N274*100</f>
        <v>100</v>
      </c>
      <c r="Q274" s="116"/>
      <c r="R274" s="117"/>
      <c r="X274" s="118">
        <v>1</v>
      </c>
      <c r="Y274" s="118" t="s">
        <v>462</v>
      </c>
      <c r="Z274" s="119">
        <v>25000000</v>
      </c>
    </row>
    <row r="275" spans="1:26" s="8" customFormat="1" ht="82.5">
      <c r="A275" s="120"/>
      <c r="B275" s="120"/>
      <c r="C275" s="120"/>
      <c r="D275" s="120"/>
      <c r="E275" s="401" t="s">
        <v>519</v>
      </c>
      <c r="F275" s="401"/>
      <c r="G275" s="401"/>
      <c r="H275" s="57" t="s">
        <v>642</v>
      </c>
      <c r="I275" s="121"/>
      <c r="J275" s="34"/>
      <c r="K275" s="34"/>
      <c r="L275" s="34"/>
      <c r="M275" s="34"/>
      <c r="N275" s="34" t="s">
        <v>186</v>
      </c>
      <c r="O275" s="121" t="str">
        <f>N275</f>
        <v>&gt;85%</v>
      </c>
      <c r="P275" s="122">
        <v>0.85</v>
      </c>
      <c r="Q275" s="121" t="s">
        <v>836</v>
      </c>
      <c r="R275" s="112"/>
      <c r="S275" s="426"/>
      <c r="T275" s="427"/>
      <c r="X275" s="136">
        <v>1</v>
      </c>
      <c r="Y275" s="136" t="s">
        <v>462</v>
      </c>
      <c r="Z275" s="137">
        <v>459000000</v>
      </c>
    </row>
    <row r="276" spans="1:26" s="30" customFormat="1" ht="115.5">
      <c r="A276" s="115"/>
      <c r="B276" s="115"/>
      <c r="C276" s="115"/>
      <c r="D276" s="115"/>
      <c r="E276" s="369" t="s">
        <v>520</v>
      </c>
      <c r="F276" s="369"/>
      <c r="G276" s="369"/>
      <c r="H276" s="93" t="s">
        <v>521</v>
      </c>
      <c r="I276" s="116"/>
      <c r="J276" s="29">
        <v>0</v>
      </c>
      <c r="K276" s="29">
        <v>0</v>
      </c>
      <c r="L276" s="29">
        <v>0</v>
      </c>
      <c r="M276" s="29">
        <v>0</v>
      </c>
      <c r="N276" s="116">
        <v>1</v>
      </c>
      <c r="O276" s="29">
        <f t="shared" ref="O276:O280" si="85">N276</f>
        <v>1</v>
      </c>
      <c r="P276" s="29">
        <f t="shared" ref="P276:P280" si="86">O276/N276*100</f>
        <v>100</v>
      </c>
      <c r="Q276" s="116"/>
      <c r="R276" s="117"/>
      <c r="X276" s="138">
        <v>1</v>
      </c>
      <c r="Y276" s="138" t="s">
        <v>462</v>
      </c>
      <c r="Z276" s="139">
        <v>80000000</v>
      </c>
    </row>
    <row r="277" spans="1:26" s="30" customFormat="1" ht="66">
      <c r="A277" s="115"/>
      <c r="B277" s="115"/>
      <c r="C277" s="115"/>
      <c r="D277" s="115"/>
      <c r="E277" s="369" t="s">
        <v>522</v>
      </c>
      <c r="F277" s="369"/>
      <c r="G277" s="369"/>
      <c r="H277" s="93" t="s">
        <v>523</v>
      </c>
      <c r="I277" s="116"/>
      <c r="J277" s="29">
        <v>0</v>
      </c>
      <c r="K277" s="29">
        <v>0</v>
      </c>
      <c r="L277" s="29">
        <v>0</v>
      </c>
      <c r="M277" s="29">
        <v>0</v>
      </c>
      <c r="N277" s="116">
        <v>1</v>
      </c>
      <c r="O277" s="29">
        <f t="shared" si="85"/>
        <v>1</v>
      </c>
      <c r="P277" s="29">
        <f t="shared" si="86"/>
        <v>100</v>
      </c>
      <c r="Q277" s="116"/>
      <c r="R277" s="117"/>
      <c r="X277" s="138"/>
      <c r="Y277" s="138"/>
      <c r="Z277" s="140"/>
    </row>
    <row r="278" spans="1:26" s="30" customFormat="1" ht="99">
      <c r="A278" s="115"/>
      <c r="B278" s="115"/>
      <c r="C278" s="115"/>
      <c r="D278" s="115"/>
      <c r="E278" s="369" t="s">
        <v>524</v>
      </c>
      <c r="F278" s="369"/>
      <c r="G278" s="369"/>
      <c r="H278" s="93" t="s">
        <v>525</v>
      </c>
      <c r="I278" s="116"/>
      <c r="J278" s="29">
        <v>0</v>
      </c>
      <c r="K278" s="29">
        <v>0</v>
      </c>
      <c r="L278" s="29">
        <v>0</v>
      </c>
      <c r="M278" s="29">
        <v>0</v>
      </c>
      <c r="N278" s="29">
        <v>1</v>
      </c>
      <c r="O278" s="29">
        <f t="shared" si="85"/>
        <v>1</v>
      </c>
      <c r="P278" s="29">
        <f t="shared" si="86"/>
        <v>100</v>
      </c>
      <c r="Q278" s="116"/>
      <c r="R278" s="117"/>
      <c r="X278" s="138">
        <v>1</v>
      </c>
      <c r="Y278" s="138" t="s">
        <v>462</v>
      </c>
      <c r="Z278" s="140">
        <v>33280000</v>
      </c>
    </row>
    <row r="279" spans="1:26" s="30" customFormat="1" ht="99">
      <c r="A279" s="115"/>
      <c r="B279" s="115"/>
      <c r="C279" s="115"/>
      <c r="D279" s="115"/>
      <c r="E279" s="369" t="s">
        <v>526</v>
      </c>
      <c r="F279" s="369"/>
      <c r="G279" s="369"/>
      <c r="H279" s="93" t="s">
        <v>527</v>
      </c>
      <c r="I279" s="116"/>
      <c r="J279" s="29">
        <v>0</v>
      </c>
      <c r="K279" s="29">
        <v>0</v>
      </c>
      <c r="L279" s="29">
        <v>0</v>
      </c>
      <c r="M279" s="29">
        <v>0</v>
      </c>
      <c r="N279" s="29">
        <v>2</v>
      </c>
      <c r="O279" s="29">
        <f t="shared" si="85"/>
        <v>2</v>
      </c>
      <c r="P279" s="29">
        <f t="shared" si="86"/>
        <v>100</v>
      </c>
      <c r="Q279" s="116"/>
      <c r="R279" s="117"/>
      <c r="X279" s="138">
        <v>1</v>
      </c>
      <c r="Y279" s="138" t="s">
        <v>462</v>
      </c>
      <c r="Z279" s="140">
        <v>100000000</v>
      </c>
    </row>
    <row r="280" spans="1:26" s="30" customFormat="1" ht="148.5">
      <c r="A280" s="115"/>
      <c r="B280" s="115"/>
      <c r="C280" s="115"/>
      <c r="D280" s="115"/>
      <c r="E280" s="369" t="s">
        <v>528</v>
      </c>
      <c r="F280" s="369"/>
      <c r="G280" s="369"/>
      <c r="H280" s="126" t="s">
        <v>529</v>
      </c>
      <c r="I280" s="123"/>
      <c r="J280" s="29">
        <v>0</v>
      </c>
      <c r="K280" s="29">
        <v>0</v>
      </c>
      <c r="L280" s="29">
        <v>0</v>
      </c>
      <c r="M280" s="29">
        <v>0</v>
      </c>
      <c r="N280" s="29">
        <v>4</v>
      </c>
      <c r="O280" s="29">
        <f t="shared" si="85"/>
        <v>4</v>
      </c>
      <c r="P280" s="29">
        <f t="shared" si="86"/>
        <v>100</v>
      </c>
      <c r="Q280" s="116"/>
      <c r="R280" s="117"/>
      <c r="X280" s="138">
        <v>1</v>
      </c>
      <c r="Y280" s="138" t="s">
        <v>462</v>
      </c>
      <c r="Z280" s="140">
        <v>7500000</v>
      </c>
    </row>
    <row r="281" spans="1:26" s="8" customFormat="1" ht="66">
      <c r="A281" s="120"/>
      <c r="B281" s="120"/>
      <c r="C281" s="120"/>
      <c r="D281" s="120"/>
      <c r="E281" s="394" t="s">
        <v>530</v>
      </c>
      <c r="F281" s="394"/>
      <c r="G281" s="394"/>
      <c r="H281" s="57" t="s">
        <v>887</v>
      </c>
      <c r="I281" s="121"/>
      <c r="J281" s="34"/>
      <c r="K281" s="34"/>
      <c r="L281" s="34"/>
      <c r="M281" s="34"/>
      <c r="N281" s="34" t="s">
        <v>186</v>
      </c>
      <c r="O281" s="121" t="str">
        <f>N281</f>
        <v>&gt;85%</v>
      </c>
      <c r="P281" s="121" t="s">
        <v>634</v>
      </c>
      <c r="Q281" s="121" t="s">
        <v>836</v>
      </c>
      <c r="R281" s="112"/>
      <c r="X281" s="136"/>
      <c r="Y281" s="136"/>
      <c r="Z281" s="137"/>
    </row>
    <row r="282" spans="1:26" s="30" customFormat="1" ht="132">
      <c r="A282" s="115"/>
      <c r="B282" s="115"/>
      <c r="C282" s="115"/>
      <c r="D282" s="115"/>
      <c r="E282" s="369" t="s">
        <v>531</v>
      </c>
      <c r="F282" s="369"/>
      <c r="G282" s="369"/>
      <c r="H282" s="93" t="s">
        <v>532</v>
      </c>
      <c r="I282" s="116"/>
      <c r="J282" s="29">
        <v>0</v>
      </c>
      <c r="K282" s="29">
        <v>0</v>
      </c>
      <c r="L282" s="29">
        <v>0</v>
      </c>
      <c r="M282" s="29">
        <v>0</v>
      </c>
      <c r="N282" s="29">
        <v>2</v>
      </c>
      <c r="O282" s="29">
        <f t="shared" ref="O282" si="87">N282</f>
        <v>2</v>
      </c>
      <c r="P282" s="29">
        <f t="shared" ref="P282" si="88">O282/N282*100</f>
        <v>100</v>
      </c>
      <c r="Q282" s="116"/>
      <c r="R282" s="117"/>
      <c r="X282" s="138">
        <v>1</v>
      </c>
      <c r="Y282" s="138" t="s">
        <v>462</v>
      </c>
      <c r="Z282" s="140">
        <v>2000000</v>
      </c>
    </row>
    <row r="283" spans="1:26" s="30" customFormat="1" ht="132">
      <c r="A283" s="115"/>
      <c r="B283" s="115"/>
      <c r="C283" s="115"/>
      <c r="D283" s="115"/>
      <c r="E283" s="369" t="s">
        <v>533</v>
      </c>
      <c r="F283" s="369"/>
      <c r="G283" s="369"/>
      <c r="H283" s="126" t="s">
        <v>534</v>
      </c>
      <c r="I283" s="123"/>
      <c r="J283" s="29">
        <v>0</v>
      </c>
      <c r="K283" s="29">
        <v>0</v>
      </c>
      <c r="L283" s="29">
        <v>0</v>
      </c>
      <c r="M283" s="29">
        <v>0</v>
      </c>
      <c r="N283" s="116">
        <v>3</v>
      </c>
      <c r="O283" s="29">
        <f t="shared" ref="O283" si="89">N283</f>
        <v>3</v>
      </c>
      <c r="P283" s="29">
        <f t="shared" ref="P283" si="90">O283/N283*100</f>
        <v>100</v>
      </c>
      <c r="Q283" s="116"/>
      <c r="R283" s="117"/>
      <c r="X283" s="138"/>
      <c r="Y283" s="138"/>
      <c r="Z283" s="140"/>
    </row>
    <row r="284" spans="1:26" s="8" customFormat="1" ht="99">
      <c r="A284" s="120"/>
      <c r="B284" s="120"/>
      <c r="C284" s="120"/>
      <c r="D284" s="120"/>
      <c r="E284" s="394" t="s">
        <v>535</v>
      </c>
      <c r="F284" s="394"/>
      <c r="G284" s="394"/>
      <c r="H284" s="57" t="s">
        <v>536</v>
      </c>
      <c r="I284" s="121"/>
      <c r="J284" s="34"/>
      <c r="K284" s="34"/>
      <c r="L284" s="34"/>
      <c r="M284" s="34"/>
      <c r="N284" s="34" t="s">
        <v>629</v>
      </c>
      <c r="O284" s="121" t="str">
        <f>N284</f>
        <v>&gt;70%</v>
      </c>
      <c r="P284" s="121">
        <v>70</v>
      </c>
      <c r="Q284" s="121" t="s">
        <v>836</v>
      </c>
      <c r="R284" s="112"/>
      <c r="X284" s="136"/>
      <c r="Y284" s="136"/>
      <c r="Z284" s="141"/>
    </row>
    <row r="285" spans="1:26" s="30" customFormat="1" ht="115.5">
      <c r="A285" s="115"/>
      <c r="B285" s="115"/>
      <c r="C285" s="115"/>
      <c r="D285" s="115"/>
      <c r="E285" s="369" t="s">
        <v>537</v>
      </c>
      <c r="F285" s="369"/>
      <c r="G285" s="369"/>
      <c r="H285" s="126" t="s">
        <v>538</v>
      </c>
      <c r="I285" s="123"/>
      <c r="J285" s="29">
        <v>0</v>
      </c>
      <c r="K285" s="29">
        <v>0</v>
      </c>
      <c r="L285" s="29">
        <v>0</v>
      </c>
      <c r="M285" s="29">
        <v>0</v>
      </c>
      <c r="N285" s="29">
        <v>126</v>
      </c>
      <c r="O285" s="29">
        <f t="shared" ref="O285:O286" si="91">N285</f>
        <v>126</v>
      </c>
      <c r="P285" s="29">
        <f t="shared" ref="P285:P286" si="92">O285/N285*100</f>
        <v>100</v>
      </c>
      <c r="Q285" s="116"/>
      <c r="R285" s="117"/>
      <c r="X285" s="138">
        <v>1</v>
      </c>
      <c r="Y285" s="138" t="s">
        <v>462</v>
      </c>
      <c r="Z285" s="140">
        <v>1000000</v>
      </c>
    </row>
    <row r="286" spans="1:26" s="30" customFormat="1" ht="99">
      <c r="A286" s="115"/>
      <c r="B286" s="115"/>
      <c r="C286" s="115"/>
      <c r="D286" s="115"/>
      <c r="E286" s="369" t="s">
        <v>539</v>
      </c>
      <c r="F286" s="369"/>
      <c r="G286" s="369"/>
      <c r="H286" s="93" t="s">
        <v>888</v>
      </c>
      <c r="I286" s="116"/>
      <c r="J286" s="29">
        <v>0</v>
      </c>
      <c r="K286" s="29">
        <v>0</v>
      </c>
      <c r="L286" s="29">
        <v>0</v>
      </c>
      <c r="M286" s="29">
        <v>0</v>
      </c>
      <c r="N286" s="29">
        <v>2</v>
      </c>
      <c r="O286" s="29">
        <f t="shared" si="91"/>
        <v>2</v>
      </c>
      <c r="P286" s="29">
        <f t="shared" si="92"/>
        <v>100</v>
      </c>
      <c r="Q286" s="116"/>
      <c r="R286" s="117"/>
      <c r="X286" s="138">
        <v>1</v>
      </c>
      <c r="Y286" s="138" t="s">
        <v>462</v>
      </c>
      <c r="Z286" s="140">
        <v>40000000</v>
      </c>
    </row>
    <row r="287" spans="1:26" s="8" customFormat="1" ht="66">
      <c r="A287" s="120"/>
      <c r="B287" s="120"/>
      <c r="C287" s="120"/>
      <c r="D287" s="120"/>
      <c r="E287" s="394" t="s">
        <v>540</v>
      </c>
      <c r="F287" s="394"/>
      <c r="G287" s="394"/>
      <c r="H287" s="57" t="s">
        <v>687</v>
      </c>
      <c r="I287" s="121" t="s">
        <v>241</v>
      </c>
      <c r="J287" s="34">
        <v>0</v>
      </c>
      <c r="K287" s="34">
        <v>0</v>
      </c>
      <c r="L287" s="34">
        <v>0</v>
      </c>
      <c r="M287" s="34">
        <v>0</v>
      </c>
      <c r="N287" s="34" t="s">
        <v>241</v>
      </c>
      <c r="O287" s="121" t="str">
        <f>N287</f>
        <v>&gt;90%</v>
      </c>
      <c r="P287" s="121" t="s">
        <v>643</v>
      </c>
      <c r="Q287" s="121" t="s">
        <v>836</v>
      </c>
      <c r="R287" s="112"/>
      <c r="X287" s="136"/>
      <c r="Y287" s="136"/>
      <c r="Z287" s="137"/>
    </row>
    <row r="288" spans="1:26" s="30" customFormat="1" ht="99">
      <c r="A288" s="115"/>
      <c r="B288" s="115"/>
      <c r="C288" s="115"/>
      <c r="D288" s="115"/>
      <c r="E288" s="369" t="s">
        <v>541</v>
      </c>
      <c r="F288" s="369"/>
      <c r="G288" s="369"/>
      <c r="H288" s="126" t="s">
        <v>542</v>
      </c>
      <c r="I288" s="123"/>
      <c r="J288" s="29">
        <v>0</v>
      </c>
      <c r="K288" s="29">
        <v>0</v>
      </c>
      <c r="L288" s="29">
        <v>0</v>
      </c>
      <c r="M288" s="29">
        <v>0</v>
      </c>
      <c r="N288" s="29">
        <v>1</v>
      </c>
      <c r="O288" s="29">
        <f t="shared" ref="O288" si="93">N288</f>
        <v>1</v>
      </c>
      <c r="P288" s="29">
        <f t="shared" ref="P288" si="94">O288/N288*100</f>
        <v>100</v>
      </c>
      <c r="Q288" s="116"/>
      <c r="R288" s="117"/>
      <c r="X288" s="138">
        <v>1</v>
      </c>
      <c r="Y288" s="138" t="s">
        <v>462</v>
      </c>
      <c r="Z288" s="140">
        <v>11800000</v>
      </c>
    </row>
    <row r="289" spans="1:36" s="30" customFormat="1" ht="148.5">
      <c r="A289" s="115"/>
      <c r="B289" s="115"/>
      <c r="C289" s="115"/>
      <c r="D289" s="115"/>
      <c r="E289" s="369" t="s">
        <v>543</v>
      </c>
      <c r="F289" s="369"/>
      <c r="G289" s="369"/>
      <c r="H289" s="126" t="s">
        <v>544</v>
      </c>
      <c r="I289" s="123"/>
      <c r="J289" s="29">
        <v>0</v>
      </c>
      <c r="K289" s="29">
        <v>0</v>
      </c>
      <c r="L289" s="29">
        <v>0</v>
      </c>
      <c r="M289" s="29">
        <v>0</v>
      </c>
      <c r="N289" s="29">
        <v>28</v>
      </c>
      <c r="O289" s="29">
        <f t="shared" ref="O289:O294" si="95">N289</f>
        <v>28</v>
      </c>
      <c r="P289" s="29">
        <f t="shared" ref="P289:P294" si="96">O289/N289*100</f>
        <v>100</v>
      </c>
      <c r="Q289" s="116"/>
      <c r="R289" s="117"/>
      <c r="X289" s="138">
        <v>1</v>
      </c>
      <c r="Y289" s="138" t="s">
        <v>462</v>
      </c>
      <c r="Z289" s="140">
        <v>2000000</v>
      </c>
    </row>
    <row r="290" spans="1:36" s="30" customFormat="1" ht="148.5">
      <c r="A290" s="115"/>
      <c r="B290" s="115"/>
      <c r="C290" s="115"/>
      <c r="D290" s="115"/>
      <c r="E290" s="369" t="s">
        <v>545</v>
      </c>
      <c r="F290" s="369"/>
      <c r="G290" s="369"/>
      <c r="H290" s="126" t="s">
        <v>546</v>
      </c>
      <c r="I290" s="123"/>
      <c r="J290" s="29">
        <v>0</v>
      </c>
      <c r="K290" s="29">
        <v>0</v>
      </c>
      <c r="L290" s="29">
        <v>0</v>
      </c>
      <c r="M290" s="29">
        <v>0</v>
      </c>
      <c r="N290" s="29">
        <v>8</v>
      </c>
      <c r="O290" s="29">
        <f t="shared" si="95"/>
        <v>8</v>
      </c>
      <c r="P290" s="29">
        <f t="shared" si="96"/>
        <v>100</v>
      </c>
      <c r="Q290" s="116"/>
      <c r="R290" s="117"/>
      <c r="X290" s="138"/>
      <c r="Y290" s="138"/>
      <c r="Z290" s="140"/>
    </row>
    <row r="291" spans="1:36" s="30" customFormat="1" ht="132">
      <c r="A291" s="115"/>
      <c r="B291" s="115"/>
      <c r="C291" s="115"/>
      <c r="D291" s="115"/>
      <c r="E291" s="369" t="s">
        <v>547</v>
      </c>
      <c r="F291" s="369"/>
      <c r="G291" s="369"/>
      <c r="H291" s="126" t="s">
        <v>548</v>
      </c>
      <c r="I291" s="123"/>
      <c r="J291" s="29">
        <v>0</v>
      </c>
      <c r="K291" s="29">
        <v>0</v>
      </c>
      <c r="L291" s="29">
        <v>0</v>
      </c>
      <c r="M291" s="29">
        <v>0</v>
      </c>
      <c r="N291" s="29">
        <v>9</v>
      </c>
      <c r="O291" s="29">
        <f t="shared" si="95"/>
        <v>9</v>
      </c>
      <c r="P291" s="29">
        <f t="shared" si="96"/>
        <v>100</v>
      </c>
      <c r="Q291" s="116"/>
      <c r="R291" s="117"/>
      <c r="X291" s="138"/>
      <c r="Y291" s="138"/>
      <c r="Z291" s="140"/>
    </row>
    <row r="292" spans="1:36" s="30" customFormat="1" ht="82.5">
      <c r="A292" s="115"/>
      <c r="B292" s="115"/>
      <c r="C292" s="115"/>
      <c r="D292" s="115"/>
      <c r="E292" s="369" t="s">
        <v>549</v>
      </c>
      <c r="F292" s="369"/>
      <c r="G292" s="369"/>
      <c r="H292" s="126" t="s">
        <v>889</v>
      </c>
      <c r="I292" s="123"/>
      <c r="J292" s="29">
        <v>0</v>
      </c>
      <c r="K292" s="29">
        <v>0</v>
      </c>
      <c r="L292" s="29">
        <v>0</v>
      </c>
      <c r="M292" s="29">
        <v>0</v>
      </c>
      <c r="N292" s="29">
        <v>60</v>
      </c>
      <c r="O292" s="29">
        <f t="shared" si="95"/>
        <v>60</v>
      </c>
      <c r="P292" s="29">
        <f t="shared" si="96"/>
        <v>100</v>
      </c>
      <c r="Q292" s="116"/>
      <c r="R292" s="117"/>
      <c r="X292" s="138">
        <v>1</v>
      </c>
      <c r="Y292" s="138" t="s">
        <v>462</v>
      </c>
      <c r="Z292" s="140">
        <v>500000</v>
      </c>
    </row>
    <row r="293" spans="1:36" s="30" customFormat="1" ht="115.5">
      <c r="A293" s="115"/>
      <c r="B293" s="115"/>
      <c r="C293" s="115"/>
      <c r="D293" s="115"/>
      <c r="E293" s="369" t="s">
        <v>550</v>
      </c>
      <c r="F293" s="369"/>
      <c r="G293" s="369"/>
      <c r="H293" s="126" t="s">
        <v>890</v>
      </c>
      <c r="I293" s="123"/>
      <c r="J293" s="29">
        <v>0</v>
      </c>
      <c r="K293" s="29">
        <v>0</v>
      </c>
      <c r="L293" s="29">
        <v>0</v>
      </c>
      <c r="M293" s="29">
        <v>0</v>
      </c>
      <c r="N293" s="29">
        <v>9</v>
      </c>
      <c r="O293" s="29">
        <f t="shared" si="95"/>
        <v>9</v>
      </c>
      <c r="P293" s="29">
        <f t="shared" si="96"/>
        <v>100</v>
      </c>
      <c r="Q293" s="116"/>
      <c r="R293" s="117"/>
      <c r="X293" s="138"/>
      <c r="Y293" s="138"/>
      <c r="Z293" s="140"/>
    </row>
    <row r="294" spans="1:36" s="30" customFormat="1" ht="132">
      <c r="A294" s="142"/>
      <c r="B294" s="142"/>
      <c r="C294" s="142"/>
      <c r="D294" s="142"/>
      <c r="E294" s="428" t="s">
        <v>551</v>
      </c>
      <c r="F294" s="428"/>
      <c r="G294" s="428"/>
      <c r="H294" s="143" t="s">
        <v>891</v>
      </c>
      <c r="I294" s="144"/>
      <c r="J294" s="48">
        <v>0</v>
      </c>
      <c r="K294" s="48">
        <v>0</v>
      </c>
      <c r="L294" s="48">
        <v>0</v>
      </c>
      <c r="M294" s="48">
        <v>0</v>
      </c>
      <c r="N294" s="48">
        <v>10</v>
      </c>
      <c r="O294" s="48">
        <f t="shared" si="95"/>
        <v>10</v>
      </c>
      <c r="P294" s="48">
        <f t="shared" si="96"/>
        <v>100</v>
      </c>
      <c r="Q294" s="145"/>
      <c r="R294" s="117"/>
      <c r="X294" s="138"/>
      <c r="Y294" s="138"/>
      <c r="Z294" s="140"/>
    </row>
    <row r="295" spans="1:36" s="55" customFormat="1" ht="16.5">
      <c r="A295" s="160">
        <v>1</v>
      </c>
      <c r="B295" s="160">
        <v>12</v>
      </c>
      <c r="C295" s="160"/>
      <c r="D295" s="161"/>
      <c r="E295" s="187" t="s">
        <v>559</v>
      </c>
      <c r="F295" s="187"/>
      <c r="G295" s="187"/>
      <c r="H295" s="188"/>
      <c r="I295" s="60"/>
      <c r="J295" s="60"/>
      <c r="K295" s="60"/>
      <c r="L295" s="60"/>
      <c r="M295" s="60"/>
      <c r="N295" s="60"/>
      <c r="O295" s="60"/>
      <c r="P295" s="60"/>
      <c r="Q295" s="60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</row>
    <row r="296" spans="1:36" s="8" customFormat="1" ht="82.5">
      <c r="A296" s="80"/>
      <c r="B296" s="80"/>
      <c r="C296" s="80"/>
      <c r="D296" s="80"/>
      <c r="E296" s="383" t="s">
        <v>21</v>
      </c>
      <c r="F296" s="383"/>
      <c r="G296" s="383"/>
      <c r="H296" s="146" t="s">
        <v>688</v>
      </c>
      <c r="I296" s="50">
        <v>1</v>
      </c>
      <c r="J296" s="25"/>
      <c r="K296" s="25"/>
      <c r="L296" s="25"/>
      <c r="M296" s="25"/>
      <c r="N296" s="50">
        <v>0.6</v>
      </c>
      <c r="O296" s="50">
        <f>N296</f>
        <v>0.6</v>
      </c>
      <c r="P296" s="25" t="s">
        <v>635</v>
      </c>
      <c r="Q296" s="25" t="s">
        <v>837</v>
      </c>
      <c r="R296" s="147"/>
    </row>
    <row r="297" spans="1:36" s="30" customFormat="1" ht="66">
      <c r="A297" s="82"/>
      <c r="B297" s="82"/>
      <c r="C297" s="82"/>
      <c r="D297" s="82"/>
      <c r="E297" s="356" t="s">
        <v>22</v>
      </c>
      <c r="F297" s="356"/>
      <c r="G297" s="356"/>
      <c r="H297" s="148" t="s">
        <v>560</v>
      </c>
      <c r="I297" s="40">
        <v>1</v>
      </c>
      <c r="J297" s="29">
        <v>0</v>
      </c>
      <c r="K297" s="29">
        <v>0</v>
      </c>
      <c r="L297" s="29">
        <v>0</v>
      </c>
      <c r="M297" s="29">
        <v>0</v>
      </c>
      <c r="N297" s="29">
        <v>8</v>
      </c>
      <c r="O297" s="29">
        <f t="shared" ref="O297:O300" si="97">N297</f>
        <v>8</v>
      </c>
      <c r="P297" s="29">
        <f t="shared" ref="P297:P300" si="98">O297/N297*100</f>
        <v>100</v>
      </c>
      <c r="Q297" s="29"/>
      <c r="R297" s="149"/>
    </row>
    <row r="298" spans="1:36" s="30" customFormat="1" ht="66">
      <c r="A298" s="82"/>
      <c r="B298" s="82"/>
      <c r="C298" s="82"/>
      <c r="D298" s="82"/>
      <c r="E298" s="370" t="s">
        <v>561</v>
      </c>
      <c r="F298" s="370"/>
      <c r="G298" s="370"/>
      <c r="H298" s="28" t="s">
        <v>562</v>
      </c>
      <c r="I298" s="40">
        <v>1</v>
      </c>
      <c r="J298" s="29">
        <v>0</v>
      </c>
      <c r="K298" s="29">
        <v>0</v>
      </c>
      <c r="L298" s="29">
        <v>0</v>
      </c>
      <c r="M298" s="29">
        <v>0</v>
      </c>
      <c r="N298" s="29">
        <v>3</v>
      </c>
      <c r="O298" s="29">
        <f t="shared" si="97"/>
        <v>3</v>
      </c>
      <c r="P298" s="29">
        <f t="shared" si="98"/>
        <v>100</v>
      </c>
      <c r="Q298" s="29"/>
      <c r="R298" s="149"/>
    </row>
    <row r="299" spans="1:36" s="8" customFormat="1" ht="115.5">
      <c r="A299" s="83"/>
      <c r="B299" s="83"/>
      <c r="C299" s="83"/>
      <c r="D299" s="83"/>
      <c r="E299" s="375" t="s">
        <v>563</v>
      </c>
      <c r="F299" s="375"/>
      <c r="G299" s="375"/>
      <c r="H299" s="33" t="s">
        <v>689</v>
      </c>
      <c r="I299" s="35">
        <v>1</v>
      </c>
      <c r="J299" s="34"/>
      <c r="K299" s="34"/>
      <c r="L299" s="34"/>
      <c r="M299" s="34"/>
      <c r="N299" s="34" t="s">
        <v>186</v>
      </c>
      <c r="O299" s="34" t="str">
        <f t="shared" si="97"/>
        <v>&gt;85%</v>
      </c>
      <c r="P299" s="34" t="s">
        <v>634</v>
      </c>
      <c r="Q299" s="34" t="s">
        <v>837</v>
      </c>
      <c r="R299" s="147"/>
    </row>
    <row r="300" spans="1:36" s="30" customFormat="1" ht="99">
      <c r="A300" s="88"/>
      <c r="B300" s="88"/>
      <c r="C300" s="88"/>
      <c r="D300" s="88"/>
      <c r="E300" s="402" t="s">
        <v>564</v>
      </c>
      <c r="F300" s="402"/>
      <c r="G300" s="402"/>
      <c r="H300" s="47" t="s">
        <v>565</v>
      </c>
      <c r="I300" s="150">
        <v>1</v>
      </c>
      <c r="J300" s="48">
        <v>0</v>
      </c>
      <c r="K300" s="48">
        <v>0</v>
      </c>
      <c r="L300" s="48">
        <v>0</v>
      </c>
      <c r="M300" s="48">
        <v>0</v>
      </c>
      <c r="N300" s="48">
        <v>4</v>
      </c>
      <c r="O300" s="48">
        <f t="shared" si="97"/>
        <v>4</v>
      </c>
      <c r="P300" s="48">
        <f t="shared" si="98"/>
        <v>100</v>
      </c>
      <c r="Q300" s="48"/>
      <c r="R300" s="149"/>
    </row>
    <row r="301" spans="1:36" s="55" customFormat="1" ht="16.5">
      <c r="A301" s="160">
        <v>1</v>
      </c>
      <c r="B301" s="160">
        <v>13</v>
      </c>
      <c r="C301" s="160"/>
      <c r="D301" s="161"/>
      <c r="E301" s="187" t="s">
        <v>566</v>
      </c>
      <c r="F301" s="187"/>
      <c r="G301" s="187"/>
      <c r="H301" s="188"/>
      <c r="I301" s="60"/>
      <c r="J301" s="60"/>
      <c r="K301" s="60"/>
      <c r="L301" s="60"/>
      <c r="M301" s="60"/>
      <c r="N301" s="60"/>
      <c r="O301" s="60"/>
      <c r="P301" s="60"/>
      <c r="Q301" s="60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</row>
    <row r="302" spans="1:36" s="8" customFormat="1" ht="66">
      <c r="A302" s="80"/>
      <c r="B302" s="80"/>
      <c r="C302" s="80"/>
      <c r="D302" s="80"/>
      <c r="E302" s="399" t="s">
        <v>567</v>
      </c>
      <c r="F302" s="399"/>
      <c r="G302" s="399"/>
      <c r="H302" s="24" t="s">
        <v>690</v>
      </c>
      <c r="I302" s="25" t="s">
        <v>285</v>
      </c>
      <c r="J302" s="25"/>
      <c r="K302" s="25"/>
      <c r="L302" s="25"/>
      <c r="M302" s="25"/>
      <c r="N302" s="25" t="s">
        <v>186</v>
      </c>
      <c r="O302" s="25" t="str">
        <f>N302</f>
        <v>&gt;85%</v>
      </c>
      <c r="P302" s="25" t="s">
        <v>634</v>
      </c>
      <c r="Q302" s="25" t="s">
        <v>838</v>
      </c>
      <c r="R302" s="147"/>
    </row>
    <row r="303" spans="1:36" s="30" customFormat="1" ht="115.5">
      <c r="A303" s="82"/>
      <c r="B303" s="82"/>
      <c r="C303" s="82"/>
      <c r="D303" s="82"/>
      <c r="E303" s="400" t="s">
        <v>568</v>
      </c>
      <c r="F303" s="400"/>
      <c r="G303" s="400"/>
      <c r="H303" s="28" t="s">
        <v>644</v>
      </c>
      <c r="I303" s="29"/>
      <c r="J303" s="29">
        <v>0</v>
      </c>
      <c r="K303" s="29">
        <v>0</v>
      </c>
      <c r="L303" s="29">
        <v>0</v>
      </c>
      <c r="M303" s="29">
        <v>0</v>
      </c>
      <c r="N303" s="29">
        <v>1</v>
      </c>
      <c r="O303" s="29">
        <f t="shared" ref="O303:O322" si="99">N303</f>
        <v>1</v>
      </c>
      <c r="P303" s="29">
        <f t="shared" ref="P303:P322" si="100">O303/N303*100</f>
        <v>100</v>
      </c>
      <c r="Q303" s="29"/>
      <c r="R303" s="149"/>
    </row>
    <row r="304" spans="1:36" s="30" customFormat="1" ht="66">
      <c r="A304" s="82"/>
      <c r="B304" s="82"/>
      <c r="C304" s="82"/>
      <c r="D304" s="82"/>
      <c r="E304" s="400" t="s">
        <v>569</v>
      </c>
      <c r="F304" s="400"/>
      <c r="G304" s="400"/>
      <c r="H304" s="28" t="s">
        <v>570</v>
      </c>
      <c r="I304" s="29"/>
      <c r="J304" s="29">
        <v>0</v>
      </c>
      <c r="K304" s="29">
        <v>0</v>
      </c>
      <c r="L304" s="29">
        <v>0</v>
      </c>
      <c r="M304" s="29">
        <v>0</v>
      </c>
      <c r="N304" s="29">
        <v>3</v>
      </c>
      <c r="O304" s="29">
        <f t="shared" si="99"/>
        <v>3</v>
      </c>
      <c r="P304" s="29">
        <f t="shared" si="100"/>
        <v>100</v>
      </c>
      <c r="Q304" s="29"/>
      <c r="R304" s="149"/>
    </row>
    <row r="305" spans="1:18" s="30" customFormat="1" ht="198">
      <c r="A305" s="82"/>
      <c r="B305" s="82"/>
      <c r="C305" s="82"/>
      <c r="D305" s="82"/>
      <c r="E305" s="400" t="s">
        <v>571</v>
      </c>
      <c r="F305" s="400"/>
      <c r="G305" s="400"/>
      <c r="H305" s="151" t="s">
        <v>572</v>
      </c>
      <c r="I305" s="152"/>
      <c r="J305" s="29">
        <v>0</v>
      </c>
      <c r="K305" s="29">
        <v>0</v>
      </c>
      <c r="L305" s="29">
        <v>0</v>
      </c>
      <c r="M305" s="29">
        <v>0</v>
      </c>
      <c r="N305" s="29">
        <v>1</v>
      </c>
      <c r="O305" s="29">
        <f t="shared" si="99"/>
        <v>1</v>
      </c>
      <c r="P305" s="29">
        <f t="shared" si="100"/>
        <v>100</v>
      </c>
      <c r="Q305" s="29"/>
      <c r="R305" s="149"/>
    </row>
    <row r="306" spans="1:18" s="30" customFormat="1" ht="99">
      <c r="A306" s="82"/>
      <c r="B306" s="82"/>
      <c r="C306" s="82"/>
      <c r="D306" s="82"/>
      <c r="E306" s="400" t="s">
        <v>573</v>
      </c>
      <c r="F306" s="400"/>
      <c r="G306" s="400"/>
      <c r="H306" s="151" t="s">
        <v>574</v>
      </c>
      <c r="I306" s="152"/>
      <c r="J306" s="29">
        <v>0</v>
      </c>
      <c r="K306" s="29">
        <v>0</v>
      </c>
      <c r="L306" s="29">
        <v>0</v>
      </c>
      <c r="M306" s="29">
        <v>0</v>
      </c>
      <c r="N306" s="29">
        <v>1</v>
      </c>
      <c r="O306" s="29">
        <f t="shared" si="99"/>
        <v>1</v>
      </c>
      <c r="P306" s="29">
        <f t="shared" si="100"/>
        <v>100</v>
      </c>
      <c r="Q306" s="29"/>
      <c r="R306" s="149"/>
    </row>
    <row r="307" spans="1:18" s="30" customFormat="1" ht="214.5">
      <c r="A307" s="82"/>
      <c r="B307" s="82"/>
      <c r="C307" s="82"/>
      <c r="D307" s="82"/>
      <c r="E307" s="400" t="s">
        <v>575</v>
      </c>
      <c r="F307" s="400"/>
      <c r="G307" s="400"/>
      <c r="H307" s="151" t="s">
        <v>576</v>
      </c>
      <c r="I307" s="152"/>
      <c r="J307" s="29">
        <v>0</v>
      </c>
      <c r="K307" s="29">
        <v>0</v>
      </c>
      <c r="L307" s="29">
        <v>0</v>
      </c>
      <c r="M307" s="29">
        <v>0</v>
      </c>
      <c r="N307" s="29">
        <v>1</v>
      </c>
      <c r="O307" s="29">
        <f t="shared" si="99"/>
        <v>1</v>
      </c>
      <c r="P307" s="29">
        <f t="shared" si="100"/>
        <v>100</v>
      </c>
      <c r="Q307" s="29"/>
      <c r="R307" s="149"/>
    </row>
    <row r="308" spans="1:18" s="30" customFormat="1" ht="148.5">
      <c r="A308" s="82"/>
      <c r="B308" s="82"/>
      <c r="C308" s="82"/>
      <c r="D308" s="82"/>
      <c r="E308" s="400" t="s">
        <v>577</v>
      </c>
      <c r="F308" s="400"/>
      <c r="G308" s="400"/>
      <c r="H308" s="151" t="s">
        <v>578</v>
      </c>
      <c r="I308" s="152"/>
      <c r="J308" s="29">
        <v>0</v>
      </c>
      <c r="K308" s="29">
        <v>0</v>
      </c>
      <c r="L308" s="29">
        <v>0</v>
      </c>
      <c r="M308" s="29">
        <v>0</v>
      </c>
      <c r="N308" s="29">
        <v>1</v>
      </c>
      <c r="O308" s="29">
        <f t="shared" si="99"/>
        <v>1</v>
      </c>
      <c r="P308" s="29">
        <f t="shared" si="100"/>
        <v>100</v>
      </c>
      <c r="Q308" s="29"/>
      <c r="R308" s="149"/>
    </row>
    <row r="309" spans="1:18" s="30" customFormat="1" ht="115.5">
      <c r="A309" s="82"/>
      <c r="B309" s="82"/>
      <c r="C309" s="82"/>
      <c r="D309" s="82"/>
      <c r="E309" s="400" t="s">
        <v>579</v>
      </c>
      <c r="F309" s="400"/>
      <c r="G309" s="400"/>
      <c r="H309" s="151" t="s">
        <v>580</v>
      </c>
      <c r="I309" s="152"/>
      <c r="J309" s="29">
        <v>0</v>
      </c>
      <c r="K309" s="29">
        <v>0</v>
      </c>
      <c r="L309" s="29">
        <v>0</v>
      </c>
      <c r="M309" s="29">
        <v>0</v>
      </c>
      <c r="N309" s="29">
        <v>1</v>
      </c>
      <c r="O309" s="29">
        <f t="shared" si="99"/>
        <v>1</v>
      </c>
      <c r="P309" s="29">
        <f t="shared" si="100"/>
        <v>100</v>
      </c>
      <c r="Q309" s="29"/>
      <c r="R309" s="149"/>
    </row>
    <row r="310" spans="1:18" s="30" customFormat="1" ht="231">
      <c r="A310" s="82"/>
      <c r="B310" s="82"/>
      <c r="C310" s="82"/>
      <c r="D310" s="82"/>
      <c r="E310" s="400" t="s">
        <v>581</v>
      </c>
      <c r="F310" s="400"/>
      <c r="G310" s="400"/>
      <c r="H310" s="151" t="s">
        <v>582</v>
      </c>
      <c r="I310" s="152"/>
      <c r="J310" s="29">
        <v>0</v>
      </c>
      <c r="K310" s="29">
        <v>0</v>
      </c>
      <c r="L310" s="29">
        <v>0</v>
      </c>
      <c r="M310" s="29">
        <v>0</v>
      </c>
      <c r="N310" s="29">
        <v>1</v>
      </c>
      <c r="O310" s="29">
        <f t="shared" si="99"/>
        <v>1</v>
      </c>
      <c r="P310" s="29">
        <f t="shared" si="100"/>
        <v>100</v>
      </c>
      <c r="Q310" s="29"/>
      <c r="R310" s="149"/>
    </row>
    <row r="311" spans="1:18" s="30" customFormat="1" ht="115.5">
      <c r="A311" s="82"/>
      <c r="B311" s="82"/>
      <c r="C311" s="82"/>
      <c r="D311" s="82"/>
      <c r="E311" s="400" t="s">
        <v>583</v>
      </c>
      <c r="F311" s="400"/>
      <c r="G311" s="400"/>
      <c r="H311" s="151" t="s">
        <v>584</v>
      </c>
      <c r="I311" s="152"/>
      <c r="J311" s="29">
        <v>0</v>
      </c>
      <c r="K311" s="29">
        <v>0</v>
      </c>
      <c r="L311" s="29">
        <v>0</v>
      </c>
      <c r="M311" s="29">
        <v>0</v>
      </c>
      <c r="N311" s="29">
        <v>1</v>
      </c>
      <c r="O311" s="29">
        <f t="shared" si="99"/>
        <v>1</v>
      </c>
      <c r="P311" s="29">
        <f t="shared" si="100"/>
        <v>100</v>
      </c>
      <c r="Q311" s="29"/>
      <c r="R311" s="149"/>
    </row>
    <row r="312" spans="1:18" s="30" customFormat="1" ht="99">
      <c r="A312" s="82"/>
      <c r="B312" s="82"/>
      <c r="C312" s="82"/>
      <c r="D312" s="82"/>
      <c r="E312" s="400" t="s">
        <v>585</v>
      </c>
      <c r="F312" s="400"/>
      <c r="G312" s="400"/>
      <c r="H312" s="151" t="s">
        <v>586</v>
      </c>
      <c r="I312" s="152"/>
      <c r="J312" s="29">
        <v>0</v>
      </c>
      <c r="K312" s="29">
        <v>0</v>
      </c>
      <c r="L312" s="29">
        <v>0</v>
      </c>
      <c r="M312" s="29">
        <v>0</v>
      </c>
      <c r="N312" s="29">
        <v>1</v>
      </c>
      <c r="O312" s="29">
        <f t="shared" si="99"/>
        <v>1</v>
      </c>
      <c r="P312" s="29">
        <f t="shared" si="100"/>
        <v>100</v>
      </c>
      <c r="Q312" s="29"/>
      <c r="R312" s="149"/>
    </row>
    <row r="313" spans="1:18" s="30" customFormat="1" ht="99">
      <c r="A313" s="82"/>
      <c r="B313" s="82"/>
      <c r="C313" s="82"/>
      <c r="D313" s="82"/>
      <c r="E313" s="400" t="s">
        <v>587</v>
      </c>
      <c r="F313" s="400"/>
      <c r="G313" s="400"/>
      <c r="H313" s="151" t="s">
        <v>588</v>
      </c>
      <c r="I313" s="152"/>
      <c r="J313" s="29">
        <v>0</v>
      </c>
      <c r="K313" s="29">
        <v>0</v>
      </c>
      <c r="L313" s="29">
        <v>0</v>
      </c>
      <c r="M313" s="29">
        <v>0</v>
      </c>
      <c r="N313" s="29">
        <v>1</v>
      </c>
      <c r="O313" s="29">
        <f t="shared" si="99"/>
        <v>1</v>
      </c>
      <c r="P313" s="29">
        <f t="shared" si="100"/>
        <v>100</v>
      </c>
      <c r="Q313" s="29"/>
      <c r="R313" s="149"/>
    </row>
    <row r="314" spans="1:18" s="30" customFormat="1" ht="132">
      <c r="A314" s="82"/>
      <c r="B314" s="82"/>
      <c r="C314" s="82"/>
      <c r="D314" s="82"/>
      <c r="E314" s="400" t="s">
        <v>589</v>
      </c>
      <c r="F314" s="400"/>
      <c r="G314" s="400"/>
      <c r="H314" s="151" t="s">
        <v>590</v>
      </c>
      <c r="I314" s="152"/>
      <c r="J314" s="29">
        <v>0</v>
      </c>
      <c r="K314" s="29">
        <v>0</v>
      </c>
      <c r="L314" s="29">
        <v>0</v>
      </c>
      <c r="M314" s="29">
        <v>0</v>
      </c>
      <c r="N314" s="29">
        <v>1</v>
      </c>
      <c r="O314" s="29">
        <f t="shared" si="99"/>
        <v>1</v>
      </c>
      <c r="P314" s="29">
        <f t="shared" si="100"/>
        <v>100</v>
      </c>
      <c r="Q314" s="29"/>
      <c r="R314" s="149"/>
    </row>
    <row r="315" spans="1:18" s="30" customFormat="1" ht="99">
      <c r="A315" s="82"/>
      <c r="B315" s="82"/>
      <c r="C315" s="82"/>
      <c r="D315" s="82"/>
      <c r="E315" s="400" t="s">
        <v>591</v>
      </c>
      <c r="F315" s="400"/>
      <c r="G315" s="400"/>
      <c r="H315" s="151" t="s">
        <v>592</v>
      </c>
      <c r="I315" s="152"/>
      <c r="J315" s="29">
        <v>0</v>
      </c>
      <c r="K315" s="29">
        <v>0</v>
      </c>
      <c r="L315" s="29">
        <v>0</v>
      </c>
      <c r="M315" s="29">
        <v>0</v>
      </c>
      <c r="N315" s="29">
        <v>1</v>
      </c>
      <c r="O315" s="29">
        <f t="shared" si="99"/>
        <v>1</v>
      </c>
      <c r="P315" s="29">
        <f t="shared" si="100"/>
        <v>100</v>
      </c>
      <c r="Q315" s="29"/>
      <c r="R315" s="149"/>
    </row>
    <row r="316" spans="1:18" s="30" customFormat="1" ht="99">
      <c r="A316" s="82"/>
      <c r="B316" s="82"/>
      <c r="C316" s="82"/>
      <c r="D316" s="82"/>
      <c r="E316" s="400" t="s">
        <v>593</v>
      </c>
      <c r="F316" s="400"/>
      <c r="G316" s="400"/>
      <c r="H316" s="151" t="s">
        <v>594</v>
      </c>
      <c r="I316" s="152"/>
      <c r="J316" s="29">
        <v>0</v>
      </c>
      <c r="K316" s="29">
        <v>0</v>
      </c>
      <c r="L316" s="29">
        <v>0</v>
      </c>
      <c r="M316" s="29">
        <v>0</v>
      </c>
      <c r="N316" s="29">
        <v>1</v>
      </c>
      <c r="O316" s="29">
        <f t="shared" si="99"/>
        <v>1</v>
      </c>
      <c r="P316" s="29">
        <f t="shared" si="100"/>
        <v>100</v>
      </c>
      <c r="Q316" s="29"/>
      <c r="R316" s="149"/>
    </row>
    <row r="317" spans="1:18" s="30" customFormat="1" ht="42" customHeight="1">
      <c r="A317" s="82"/>
      <c r="B317" s="82"/>
      <c r="C317" s="82"/>
      <c r="D317" s="82"/>
      <c r="E317" s="410" t="s">
        <v>595</v>
      </c>
      <c r="F317" s="410"/>
      <c r="G317" s="410"/>
      <c r="H317" s="28" t="s">
        <v>596</v>
      </c>
      <c r="I317" s="29"/>
      <c r="J317" s="29">
        <v>0</v>
      </c>
      <c r="K317" s="29">
        <v>0</v>
      </c>
      <c r="L317" s="29">
        <v>0</v>
      </c>
      <c r="M317" s="29">
        <v>0</v>
      </c>
      <c r="N317" s="29">
        <v>1</v>
      </c>
      <c r="O317" s="29">
        <f t="shared" si="99"/>
        <v>1</v>
      </c>
      <c r="P317" s="29">
        <f t="shared" si="100"/>
        <v>100</v>
      </c>
      <c r="Q317" s="29"/>
      <c r="R317" s="149"/>
    </row>
    <row r="318" spans="1:18" s="30" customFormat="1" ht="148.5">
      <c r="A318" s="82"/>
      <c r="B318" s="82"/>
      <c r="C318" s="82"/>
      <c r="D318" s="82"/>
      <c r="E318" s="400" t="s">
        <v>597</v>
      </c>
      <c r="F318" s="400"/>
      <c r="G318" s="400"/>
      <c r="H318" s="151" t="s">
        <v>598</v>
      </c>
      <c r="I318" s="152"/>
      <c r="J318" s="29">
        <v>0</v>
      </c>
      <c r="K318" s="29">
        <v>0</v>
      </c>
      <c r="L318" s="29">
        <v>0</v>
      </c>
      <c r="M318" s="29">
        <v>0</v>
      </c>
      <c r="N318" s="29">
        <v>1</v>
      </c>
      <c r="O318" s="29">
        <f t="shared" si="99"/>
        <v>1</v>
      </c>
      <c r="P318" s="29">
        <f t="shared" si="100"/>
        <v>100</v>
      </c>
      <c r="Q318" s="29"/>
      <c r="R318" s="149"/>
    </row>
    <row r="319" spans="1:18" s="30" customFormat="1" ht="115.5">
      <c r="A319" s="82"/>
      <c r="B319" s="82"/>
      <c r="C319" s="82"/>
      <c r="D319" s="82"/>
      <c r="E319" s="400" t="s">
        <v>599</v>
      </c>
      <c r="F319" s="400"/>
      <c r="G319" s="400"/>
      <c r="H319" s="151" t="s">
        <v>892</v>
      </c>
      <c r="I319" s="152"/>
      <c r="J319" s="29">
        <v>0</v>
      </c>
      <c r="K319" s="29">
        <v>0</v>
      </c>
      <c r="L319" s="29">
        <v>0</v>
      </c>
      <c r="M319" s="29">
        <v>0</v>
      </c>
      <c r="N319" s="29">
        <v>1</v>
      </c>
      <c r="O319" s="29">
        <f t="shared" si="99"/>
        <v>1</v>
      </c>
      <c r="P319" s="29">
        <f t="shared" si="100"/>
        <v>100</v>
      </c>
      <c r="Q319" s="29"/>
      <c r="R319" s="149"/>
    </row>
    <row r="320" spans="1:18" s="30" customFormat="1" ht="82.5">
      <c r="A320" s="82"/>
      <c r="B320" s="82"/>
      <c r="C320" s="82"/>
      <c r="D320" s="82"/>
      <c r="E320" s="400" t="s">
        <v>600</v>
      </c>
      <c r="F320" s="400"/>
      <c r="G320" s="400"/>
      <c r="H320" s="151" t="s">
        <v>601</v>
      </c>
      <c r="I320" s="152"/>
      <c r="J320" s="29">
        <v>0</v>
      </c>
      <c r="K320" s="29">
        <v>0</v>
      </c>
      <c r="L320" s="29">
        <v>0</v>
      </c>
      <c r="M320" s="29">
        <v>0</v>
      </c>
      <c r="N320" s="29">
        <v>1</v>
      </c>
      <c r="O320" s="29">
        <f t="shared" si="99"/>
        <v>1</v>
      </c>
      <c r="P320" s="29">
        <f t="shared" si="100"/>
        <v>100</v>
      </c>
      <c r="Q320" s="29"/>
      <c r="R320" s="149"/>
    </row>
    <row r="321" spans="1:36" s="30" customFormat="1" ht="115.5">
      <c r="A321" s="82"/>
      <c r="B321" s="82"/>
      <c r="C321" s="82"/>
      <c r="D321" s="82"/>
      <c r="E321" s="400" t="s">
        <v>602</v>
      </c>
      <c r="F321" s="400"/>
      <c r="G321" s="400"/>
      <c r="H321" s="151" t="s">
        <v>603</v>
      </c>
      <c r="I321" s="152"/>
      <c r="J321" s="29">
        <v>0</v>
      </c>
      <c r="K321" s="29">
        <v>0</v>
      </c>
      <c r="L321" s="29">
        <v>0</v>
      </c>
      <c r="M321" s="29">
        <v>0</v>
      </c>
      <c r="N321" s="29">
        <v>1</v>
      </c>
      <c r="O321" s="29">
        <f t="shared" si="99"/>
        <v>1</v>
      </c>
      <c r="P321" s="29">
        <f t="shared" si="100"/>
        <v>100</v>
      </c>
      <c r="Q321" s="29"/>
      <c r="R321" s="149"/>
    </row>
    <row r="322" spans="1:36" s="30" customFormat="1" ht="181.5">
      <c r="A322" s="88"/>
      <c r="B322" s="88"/>
      <c r="C322" s="88"/>
      <c r="D322" s="88"/>
      <c r="E322" s="409" t="s">
        <v>604</v>
      </c>
      <c r="F322" s="409"/>
      <c r="G322" s="409"/>
      <c r="H322" s="153" t="s">
        <v>893</v>
      </c>
      <c r="I322" s="154"/>
      <c r="J322" s="48">
        <v>0</v>
      </c>
      <c r="K322" s="48">
        <v>0</v>
      </c>
      <c r="L322" s="48">
        <v>0</v>
      </c>
      <c r="M322" s="48">
        <v>0</v>
      </c>
      <c r="N322" s="48">
        <v>1</v>
      </c>
      <c r="O322" s="48">
        <f t="shared" si="99"/>
        <v>1</v>
      </c>
      <c r="P322" s="48">
        <f t="shared" si="100"/>
        <v>100</v>
      </c>
      <c r="Q322" s="48"/>
      <c r="R322" s="149"/>
    </row>
    <row r="323" spans="1:36" s="55" customFormat="1" ht="16.5">
      <c r="A323" s="160">
        <v>1</v>
      </c>
      <c r="B323" s="160">
        <v>14</v>
      </c>
      <c r="C323" s="160"/>
      <c r="D323" s="161"/>
      <c r="E323" s="187" t="s">
        <v>605</v>
      </c>
      <c r="F323" s="187"/>
      <c r="G323" s="187"/>
      <c r="H323" s="188"/>
      <c r="I323" s="60"/>
      <c r="J323" s="60"/>
      <c r="K323" s="60"/>
      <c r="L323" s="60"/>
      <c r="M323" s="60"/>
      <c r="N323" s="60"/>
      <c r="O323" s="60"/>
      <c r="P323" s="60"/>
      <c r="Q323" s="60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</row>
    <row r="324" spans="1:36" s="8" customFormat="1" ht="115.5">
      <c r="A324" s="80"/>
      <c r="B324" s="80"/>
      <c r="C324" s="80"/>
      <c r="D324" s="80"/>
      <c r="E324" s="399" t="s">
        <v>606</v>
      </c>
      <c r="F324" s="399"/>
      <c r="G324" s="399"/>
      <c r="H324" s="24" t="s">
        <v>691</v>
      </c>
      <c r="I324" s="50">
        <v>1</v>
      </c>
      <c r="J324" s="25"/>
      <c r="K324" s="25"/>
      <c r="L324" s="25"/>
      <c r="M324" s="25"/>
      <c r="N324" s="50">
        <v>0.9</v>
      </c>
      <c r="O324" s="50">
        <f>N324</f>
        <v>0.9</v>
      </c>
      <c r="P324" s="25">
        <v>90</v>
      </c>
      <c r="Q324" s="190" t="s">
        <v>605</v>
      </c>
      <c r="R324" s="147"/>
    </row>
    <row r="325" spans="1:36" s="30" customFormat="1" ht="115.5">
      <c r="A325" s="82"/>
      <c r="B325" s="82"/>
      <c r="C325" s="82"/>
      <c r="D325" s="82"/>
      <c r="E325" s="400" t="s">
        <v>607</v>
      </c>
      <c r="F325" s="400"/>
      <c r="G325" s="400"/>
      <c r="H325" s="28" t="s">
        <v>608</v>
      </c>
      <c r="I325" s="29"/>
      <c r="J325" s="29">
        <v>0</v>
      </c>
      <c r="K325" s="29">
        <v>0</v>
      </c>
      <c r="L325" s="29">
        <v>0</v>
      </c>
      <c r="M325" s="29">
        <v>0</v>
      </c>
      <c r="N325" s="29">
        <v>5</v>
      </c>
      <c r="O325" s="29">
        <f t="shared" ref="O325:O327" si="101">N325</f>
        <v>5</v>
      </c>
      <c r="P325" s="29">
        <f t="shared" ref="P325:P327" si="102">O325/N325*100</f>
        <v>100</v>
      </c>
      <c r="Q325" s="29"/>
      <c r="R325" s="149"/>
    </row>
    <row r="326" spans="1:36" s="30" customFormat="1" ht="82.5">
      <c r="A326" s="82"/>
      <c r="B326" s="82"/>
      <c r="C326" s="82"/>
      <c r="D326" s="82"/>
      <c r="E326" s="400" t="s">
        <v>609</v>
      </c>
      <c r="F326" s="400"/>
      <c r="G326" s="400"/>
      <c r="H326" s="28" t="s">
        <v>610</v>
      </c>
      <c r="I326" s="29"/>
      <c r="J326" s="29">
        <v>0</v>
      </c>
      <c r="K326" s="29">
        <v>0</v>
      </c>
      <c r="L326" s="29">
        <v>0</v>
      </c>
      <c r="M326" s="29">
        <v>0</v>
      </c>
      <c r="N326" s="29">
        <v>1</v>
      </c>
      <c r="O326" s="29">
        <f t="shared" si="101"/>
        <v>1</v>
      </c>
      <c r="P326" s="29">
        <f t="shared" si="102"/>
        <v>100</v>
      </c>
      <c r="Q326" s="29"/>
      <c r="R326" s="149"/>
    </row>
    <row r="327" spans="1:36" s="30" customFormat="1" ht="82.5">
      <c r="A327" s="88"/>
      <c r="B327" s="88"/>
      <c r="C327" s="88"/>
      <c r="D327" s="88"/>
      <c r="E327" s="409" t="s">
        <v>611</v>
      </c>
      <c r="F327" s="409"/>
      <c r="G327" s="409"/>
      <c r="H327" s="47" t="s">
        <v>612</v>
      </c>
      <c r="I327" s="48"/>
      <c r="J327" s="48">
        <v>0</v>
      </c>
      <c r="K327" s="48">
        <v>0</v>
      </c>
      <c r="L327" s="48">
        <v>0</v>
      </c>
      <c r="M327" s="48">
        <v>0</v>
      </c>
      <c r="N327" s="48">
        <v>1</v>
      </c>
      <c r="O327" s="48">
        <f t="shared" si="101"/>
        <v>1</v>
      </c>
      <c r="P327" s="48">
        <f t="shared" si="102"/>
        <v>100</v>
      </c>
      <c r="Q327" s="48"/>
      <c r="R327" s="149"/>
    </row>
    <row r="328" spans="1:36" s="55" customFormat="1" ht="16.5">
      <c r="A328" s="160">
        <v>1</v>
      </c>
      <c r="B328" s="160">
        <v>15</v>
      </c>
      <c r="C328" s="160"/>
      <c r="D328" s="161"/>
      <c r="E328" s="187" t="s">
        <v>613</v>
      </c>
      <c r="F328" s="187"/>
      <c r="G328" s="187"/>
      <c r="H328" s="188"/>
      <c r="I328" s="60"/>
      <c r="J328" s="60"/>
      <c r="K328" s="60"/>
      <c r="L328" s="60"/>
      <c r="M328" s="60"/>
      <c r="N328" s="60"/>
      <c r="O328" s="60"/>
      <c r="P328" s="60"/>
      <c r="Q328" s="60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</row>
    <row r="329" spans="1:36" s="8" customFormat="1" ht="99">
      <c r="A329" s="101"/>
      <c r="B329" s="101"/>
      <c r="C329" s="101"/>
      <c r="D329" s="155"/>
      <c r="E329" s="399" t="s">
        <v>614</v>
      </c>
      <c r="F329" s="399"/>
      <c r="G329" s="399"/>
      <c r="H329" s="155" t="s">
        <v>692</v>
      </c>
      <c r="I329" s="25" t="s">
        <v>118</v>
      </c>
      <c r="J329" s="25"/>
      <c r="K329" s="25"/>
      <c r="L329" s="25"/>
      <c r="M329" s="25"/>
      <c r="N329" s="50">
        <v>0.6</v>
      </c>
      <c r="O329" s="50">
        <f>N329</f>
        <v>0.6</v>
      </c>
      <c r="P329" s="25">
        <v>60</v>
      </c>
      <c r="Q329" s="81" t="s">
        <v>839</v>
      </c>
      <c r="R329" s="147"/>
    </row>
    <row r="330" spans="1:36" s="30" customFormat="1" ht="148.5">
      <c r="A330" s="102"/>
      <c r="B330" s="102"/>
      <c r="C330" s="102"/>
      <c r="D330" s="42"/>
      <c r="E330" s="356" t="s">
        <v>615</v>
      </c>
      <c r="F330" s="356"/>
      <c r="G330" s="356"/>
      <c r="H330" s="28" t="s">
        <v>616</v>
      </c>
      <c r="I330" s="29"/>
      <c r="J330" s="29">
        <v>0</v>
      </c>
      <c r="K330" s="29">
        <v>0</v>
      </c>
      <c r="L330" s="29">
        <v>0</v>
      </c>
      <c r="M330" s="29">
        <v>0</v>
      </c>
      <c r="N330" s="29">
        <v>2</v>
      </c>
      <c r="O330" s="29">
        <f t="shared" ref="O330:O336" si="103">N330</f>
        <v>2</v>
      </c>
      <c r="P330" s="29">
        <f t="shared" ref="P330:P336" si="104">O330/N330*100</f>
        <v>100</v>
      </c>
      <c r="Q330" s="29"/>
      <c r="R330" s="149"/>
    </row>
    <row r="331" spans="1:36" s="30" customFormat="1" ht="66">
      <c r="A331" s="102"/>
      <c r="B331" s="102"/>
      <c r="C331" s="102"/>
      <c r="D331" s="102"/>
      <c r="E331" s="370" t="s">
        <v>617</v>
      </c>
      <c r="F331" s="370"/>
      <c r="G331" s="370"/>
      <c r="H331" s="28" t="s">
        <v>618</v>
      </c>
      <c r="I331" s="29"/>
      <c r="J331" s="29">
        <v>0</v>
      </c>
      <c r="K331" s="29">
        <v>0</v>
      </c>
      <c r="L331" s="29">
        <v>0</v>
      </c>
      <c r="M331" s="29">
        <v>0</v>
      </c>
      <c r="N331" s="29">
        <v>1</v>
      </c>
      <c r="O331" s="29">
        <f t="shared" si="103"/>
        <v>1</v>
      </c>
      <c r="P331" s="29">
        <f t="shared" si="104"/>
        <v>100</v>
      </c>
      <c r="Q331" s="29"/>
      <c r="R331" s="149"/>
    </row>
    <row r="332" spans="1:36" s="8" customFormat="1" ht="82.5">
      <c r="A332" s="103"/>
      <c r="B332" s="103"/>
      <c r="C332" s="103"/>
      <c r="D332" s="103"/>
      <c r="E332" s="375" t="s">
        <v>619</v>
      </c>
      <c r="F332" s="375"/>
      <c r="G332" s="375"/>
      <c r="H332" s="33" t="s">
        <v>693</v>
      </c>
      <c r="I332" s="34"/>
      <c r="J332" s="34"/>
      <c r="K332" s="34"/>
      <c r="L332" s="34"/>
      <c r="M332" s="34"/>
      <c r="N332" s="34">
        <v>80</v>
      </c>
      <c r="O332" s="34">
        <f t="shared" si="103"/>
        <v>80</v>
      </c>
      <c r="P332" s="34">
        <f t="shared" si="104"/>
        <v>100</v>
      </c>
      <c r="Q332" s="84" t="s">
        <v>839</v>
      </c>
      <c r="R332" s="147"/>
    </row>
    <row r="333" spans="1:36" s="30" customFormat="1" ht="82.5">
      <c r="A333" s="102"/>
      <c r="B333" s="102"/>
      <c r="C333" s="102"/>
      <c r="D333" s="102"/>
      <c r="E333" s="370" t="s">
        <v>620</v>
      </c>
      <c r="F333" s="370"/>
      <c r="G333" s="370"/>
      <c r="H333" s="28" t="s">
        <v>894</v>
      </c>
      <c r="I333" s="29"/>
      <c r="J333" s="29">
        <v>0</v>
      </c>
      <c r="K333" s="29">
        <v>0</v>
      </c>
      <c r="L333" s="29">
        <v>0</v>
      </c>
      <c r="M333" s="29">
        <v>0</v>
      </c>
      <c r="N333" s="29">
        <v>1</v>
      </c>
      <c r="O333" s="29">
        <f t="shared" si="103"/>
        <v>1</v>
      </c>
      <c r="P333" s="29">
        <f t="shared" si="104"/>
        <v>100</v>
      </c>
      <c r="Q333" s="29"/>
      <c r="R333" s="149"/>
    </row>
    <row r="334" spans="1:36" s="30" customFormat="1" ht="99">
      <c r="A334" s="102"/>
      <c r="B334" s="102"/>
      <c r="C334" s="102"/>
      <c r="D334" s="102"/>
      <c r="E334" s="370" t="s">
        <v>83</v>
      </c>
      <c r="F334" s="370"/>
      <c r="G334" s="370"/>
      <c r="H334" s="28" t="s">
        <v>621</v>
      </c>
      <c r="I334" s="39"/>
      <c r="J334" s="29">
        <v>0</v>
      </c>
      <c r="K334" s="29">
        <v>0</v>
      </c>
      <c r="L334" s="29">
        <v>0</v>
      </c>
      <c r="M334" s="29">
        <v>0</v>
      </c>
      <c r="N334" s="29">
        <v>4</v>
      </c>
      <c r="O334" s="29">
        <f t="shared" si="103"/>
        <v>4</v>
      </c>
      <c r="P334" s="29">
        <f t="shared" si="104"/>
        <v>100</v>
      </c>
      <c r="Q334" s="29"/>
      <c r="R334" s="149"/>
    </row>
    <row r="335" spans="1:36" s="8" customFormat="1" ht="115.5">
      <c r="A335" s="103"/>
      <c r="B335" s="103"/>
      <c r="C335" s="103"/>
      <c r="D335" s="103"/>
      <c r="E335" s="375" t="s">
        <v>622</v>
      </c>
      <c r="F335" s="375"/>
      <c r="G335" s="375"/>
      <c r="H335" s="33" t="s">
        <v>694</v>
      </c>
      <c r="I335" s="34"/>
      <c r="J335" s="34"/>
      <c r="K335" s="34"/>
      <c r="L335" s="34"/>
      <c r="M335" s="34"/>
      <c r="N335" s="34">
        <v>95</v>
      </c>
      <c r="O335" s="34">
        <f t="shared" si="103"/>
        <v>95</v>
      </c>
      <c r="P335" s="34">
        <f t="shared" si="104"/>
        <v>100</v>
      </c>
      <c r="Q335" s="84" t="s">
        <v>839</v>
      </c>
      <c r="R335" s="147"/>
    </row>
    <row r="336" spans="1:36" s="30" customFormat="1" ht="82.5">
      <c r="A336" s="104"/>
      <c r="B336" s="104"/>
      <c r="C336" s="104"/>
      <c r="D336" s="104"/>
      <c r="E336" s="402" t="s">
        <v>623</v>
      </c>
      <c r="F336" s="402"/>
      <c r="G336" s="402"/>
      <c r="H336" s="47" t="s">
        <v>624</v>
      </c>
      <c r="I336" s="48"/>
      <c r="J336" s="48">
        <v>0</v>
      </c>
      <c r="K336" s="48">
        <v>0</v>
      </c>
      <c r="L336" s="48">
        <v>0</v>
      </c>
      <c r="M336" s="48">
        <v>0</v>
      </c>
      <c r="N336" s="48">
        <v>3</v>
      </c>
      <c r="O336" s="48">
        <f t="shared" si="103"/>
        <v>3</v>
      </c>
      <c r="P336" s="48">
        <f t="shared" si="104"/>
        <v>100</v>
      </c>
      <c r="Q336" s="48"/>
      <c r="R336" s="149"/>
    </row>
    <row r="337" spans="1:36" s="55" customFormat="1" ht="24" customHeight="1">
      <c r="A337" s="160">
        <v>1</v>
      </c>
      <c r="B337" s="161" t="s">
        <v>645</v>
      </c>
      <c r="C337" s="160"/>
      <c r="D337" s="161"/>
      <c r="E337" s="187" t="s">
        <v>646</v>
      </c>
      <c r="F337" s="187"/>
      <c r="G337" s="187"/>
      <c r="H337" s="188"/>
      <c r="I337" s="60"/>
      <c r="J337" s="60"/>
      <c r="K337" s="60"/>
      <c r="L337" s="60"/>
      <c r="M337" s="60"/>
      <c r="N337" s="60"/>
      <c r="O337" s="60"/>
      <c r="P337" s="60"/>
      <c r="Q337" s="60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  <c r="AB337" s="109"/>
      <c r="AC337" s="109"/>
      <c r="AD337" s="109"/>
      <c r="AE337" s="109"/>
      <c r="AF337" s="109"/>
      <c r="AG337" s="109"/>
      <c r="AH337" s="109"/>
      <c r="AI337" s="109"/>
      <c r="AJ337" s="109"/>
    </row>
    <row r="338" spans="1:36" s="55" customFormat="1" ht="99">
      <c r="A338" s="80"/>
      <c r="B338" s="80"/>
      <c r="C338" s="80"/>
      <c r="D338" s="80"/>
      <c r="E338" s="386" t="s">
        <v>647</v>
      </c>
      <c r="F338" s="387"/>
      <c r="G338" s="388"/>
      <c r="H338" s="146" t="s">
        <v>678</v>
      </c>
      <c r="I338" s="156">
        <v>0.95</v>
      </c>
      <c r="J338" s="25"/>
      <c r="K338" s="25"/>
      <c r="L338" s="25"/>
      <c r="M338" s="25"/>
      <c r="N338" s="25" t="s">
        <v>118</v>
      </c>
      <c r="O338" s="25" t="str">
        <f>N338</f>
        <v>&gt;75%</v>
      </c>
      <c r="P338" s="25">
        <v>75</v>
      </c>
      <c r="Q338" s="25" t="s">
        <v>646</v>
      </c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</row>
    <row r="339" spans="1:36" s="54" customFormat="1" ht="82.5">
      <c r="A339" s="82"/>
      <c r="B339" s="82"/>
      <c r="C339" s="82"/>
      <c r="D339" s="82"/>
      <c r="E339" s="372" t="s">
        <v>648</v>
      </c>
      <c r="F339" s="389"/>
      <c r="G339" s="390"/>
      <c r="H339" s="28" t="s">
        <v>649</v>
      </c>
      <c r="I339" s="29">
        <v>18</v>
      </c>
      <c r="J339" s="29">
        <v>0</v>
      </c>
      <c r="K339" s="29">
        <v>0</v>
      </c>
      <c r="L339" s="29">
        <v>0</v>
      </c>
      <c r="M339" s="29">
        <v>0</v>
      </c>
      <c r="N339" s="29">
        <v>10</v>
      </c>
      <c r="O339" s="29">
        <f t="shared" ref="O339" si="105">N339</f>
        <v>10</v>
      </c>
      <c r="P339" s="29">
        <f t="shared" ref="P339" si="106">O339/N339*100</f>
        <v>100</v>
      </c>
      <c r="Q339" s="29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</row>
    <row r="340" spans="1:36" s="54" customFormat="1" ht="115.5">
      <c r="A340" s="88"/>
      <c r="B340" s="88"/>
      <c r="C340" s="88"/>
      <c r="D340" s="88"/>
      <c r="E340" s="391" t="s">
        <v>650</v>
      </c>
      <c r="F340" s="391"/>
      <c r="G340" s="391"/>
      <c r="H340" s="47" t="s">
        <v>651</v>
      </c>
      <c r="I340" s="48">
        <v>11</v>
      </c>
      <c r="J340" s="48">
        <v>3</v>
      </c>
      <c r="K340" s="48">
        <v>3</v>
      </c>
      <c r="L340" s="48">
        <v>3</v>
      </c>
      <c r="M340" s="48">
        <v>3</v>
      </c>
      <c r="N340" s="48">
        <v>3</v>
      </c>
      <c r="O340" s="48">
        <v>3</v>
      </c>
      <c r="P340" s="48">
        <f>O340/N340*100</f>
        <v>100</v>
      </c>
      <c r="Q340" s="48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</row>
    <row r="341" spans="1:36" s="8" customFormat="1" ht="21.75" customHeight="1">
      <c r="A341" s="157">
        <v>2</v>
      </c>
      <c r="B341" s="158"/>
      <c r="C341" s="158"/>
      <c r="D341" s="158"/>
      <c r="E341" s="159" t="s">
        <v>695</v>
      </c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1:36" s="8" customFormat="1" ht="21.75" customHeight="1">
      <c r="A342" s="160">
        <v>2</v>
      </c>
      <c r="B342" s="160" t="s">
        <v>115</v>
      </c>
      <c r="C342" s="160"/>
      <c r="D342" s="161"/>
      <c r="E342" s="162" t="s">
        <v>757</v>
      </c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1:36" s="8" customFormat="1" ht="115.5">
      <c r="A343" s="80"/>
      <c r="B343" s="80"/>
      <c r="C343" s="80"/>
      <c r="D343" s="80"/>
      <c r="E343" s="399" t="s">
        <v>696</v>
      </c>
      <c r="F343" s="399"/>
      <c r="G343" s="399"/>
      <c r="H343" s="24" t="s">
        <v>758</v>
      </c>
      <c r="I343" s="25" t="s">
        <v>120</v>
      </c>
      <c r="J343" s="25"/>
      <c r="K343" s="25"/>
      <c r="L343" s="25"/>
      <c r="M343" s="25"/>
      <c r="N343" s="25" t="s">
        <v>120</v>
      </c>
      <c r="O343" s="25" t="str">
        <f>N343</f>
        <v>&gt;80%</v>
      </c>
      <c r="P343" s="25">
        <v>80</v>
      </c>
      <c r="Q343" s="81" t="s">
        <v>840</v>
      </c>
      <c r="R343" s="147"/>
    </row>
    <row r="344" spans="1:36" s="30" customFormat="1" ht="99">
      <c r="A344" s="82"/>
      <c r="B344" s="82"/>
      <c r="C344" s="82"/>
      <c r="D344" s="82"/>
      <c r="E344" s="400" t="s">
        <v>697</v>
      </c>
      <c r="F344" s="400"/>
      <c r="G344" s="400"/>
      <c r="H344" s="28" t="s">
        <v>698</v>
      </c>
      <c r="I344" s="29"/>
      <c r="J344" s="67">
        <v>0</v>
      </c>
      <c r="K344" s="67">
        <v>0</v>
      </c>
      <c r="L344" s="67">
        <v>0</v>
      </c>
      <c r="M344" s="67">
        <v>0</v>
      </c>
      <c r="N344" s="29">
        <v>10</v>
      </c>
      <c r="O344" s="29">
        <f t="shared" ref="O344:O382" si="107">N344</f>
        <v>10</v>
      </c>
      <c r="P344" s="29">
        <f t="shared" ref="P344:P345" si="108">O344/N344*100</f>
        <v>100</v>
      </c>
      <c r="Q344" s="29"/>
      <c r="R344" s="149"/>
    </row>
    <row r="345" spans="1:36" s="30" customFormat="1" ht="99">
      <c r="A345" s="82"/>
      <c r="B345" s="82"/>
      <c r="C345" s="82"/>
      <c r="D345" s="82"/>
      <c r="E345" s="400" t="s">
        <v>699</v>
      </c>
      <c r="F345" s="400"/>
      <c r="G345" s="400"/>
      <c r="H345" s="28" t="s">
        <v>700</v>
      </c>
      <c r="I345" s="29"/>
      <c r="J345" s="67">
        <v>0</v>
      </c>
      <c r="K345" s="67">
        <v>0</v>
      </c>
      <c r="L345" s="67">
        <v>0</v>
      </c>
      <c r="M345" s="67">
        <v>0</v>
      </c>
      <c r="N345" s="29">
        <v>10</v>
      </c>
      <c r="O345" s="29">
        <f t="shared" si="107"/>
        <v>10</v>
      </c>
      <c r="P345" s="29">
        <f t="shared" si="108"/>
        <v>100</v>
      </c>
      <c r="Q345" s="29"/>
      <c r="R345" s="149"/>
    </row>
    <row r="346" spans="1:36" s="8" customFormat="1" ht="115.5">
      <c r="A346" s="83"/>
      <c r="B346" s="83"/>
      <c r="C346" s="83"/>
      <c r="D346" s="83"/>
      <c r="E346" s="401" t="s">
        <v>701</v>
      </c>
      <c r="F346" s="401"/>
      <c r="G346" s="401"/>
      <c r="H346" s="33" t="s">
        <v>759</v>
      </c>
      <c r="I346" s="34" t="s">
        <v>186</v>
      </c>
      <c r="J346" s="70"/>
      <c r="K346" s="70"/>
      <c r="L346" s="70"/>
      <c r="M346" s="70"/>
      <c r="N346" s="34" t="s">
        <v>118</v>
      </c>
      <c r="O346" s="34" t="str">
        <f>N346</f>
        <v>&gt;75%</v>
      </c>
      <c r="P346" s="34">
        <v>75</v>
      </c>
      <c r="Q346" s="84" t="s">
        <v>840</v>
      </c>
      <c r="R346" s="147"/>
    </row>
    <row r="347" spans="1:36" s="30" customFormat="1" ht="132">
      <c r="A347" s="82"/>
      <c r="B347" s="82"/>
      <c r="C347" s="82"/>
      <c r="D347" s="82"/>
      <c r="E347" s="400" t="s">
        <v>702</v>
      </c>
      <c r="F347" s="400"/>
      <c r="G347" s="400"/>
      <c r="H347" s="28" t="s">
        <v>703</v>
      </c>
      <c r="I347" s="29"/>
      <c r="J347" s="67">
        <v>0</v>
      </c>
      <c r="K347" s="67">
        <v>0</v>
      </c>
      <c r="L347" s="67">
        <v>0</v>
      </c>
      <c r="M347" s="67">
        <v>0</v>
      </c>
      <c r="N347" s="29">
        <v>8</v>
      </c>
      <c r="O347" s="29">
        <f t="shared" si="107"/>
        <v>8</v>
      </c>
      <c r="P347" s="29">
        <f t="shared" ref="P347" si="109">O347/N347*100</f>
        <v>100</v>
      </c>
      <c r="Q347" s="29"/>
      <c r="R347" s="149"/>
    </row>
    <row r="348" spans="1:36" s="8" customFormat="1" ht="115.5">
      <c r="A348" s="83"/>
      <c r="B348" s="83"/>
      <c r="C348" s="83"/>
      <c r="D348" s="83"/>
      <c r="E348" s="401" t="s">
        <v>704</v>
      </c>
      <c r="F348" s="401"/>
      <c r="G348" s="401"/>
      <c r="H348" s="33" t="s">
        <v>760</v>
      </c>
      <c r="I348" s="34" t="s">
        <v>186</v>
      </c>
      <c r="J348" s="70"/>
      <c r="K348" s="70"/>
      <c r="L348" s="70"/>
      <c r="M348" s="70"/>
      <c r="N348" s="34" t="s">
        <v>118</v>
      </c>
      <c r="O348" s="34" t="str">
        <f>N348</f>
        <v>&gt;75%</v>
      </c>
      <c r="P348" s="34">
        <v>75</v>
      </c>
      <c r="Q348" s="84" t="s">
        <v>840</v>
      </c>
      <c r="R348" s="147"/>
    </row>
    <row r="349" spans="1:36" s="30" customFormat="1" ht="132">
      <c r="A349" s="82"/>
      <c r="B349" s="82"/>
      <c r="C349" s="82"/>
      <c r="D349" s="82"/>
      <c r="E349" s="400" t="s">
        <v>705</v>
      </c>
      <c r="F349" s="400"/>
      <c r="G349" s="400"/>
      <c r="H349" s="28" t="s">
        <v>706</v>
      </c>
      <c r="I349" s="29"/>
      <c r="J349" s="67">
        <v>0</v>
      </c>
      <c r="K349" s="67">
        <v>0</v>
      </c>
      <c r="L349" s="67">
        <v>0</v>
      </c>
      <c r="M349" s="67">
        <v>0</v>
      </c>
      <c r="N349" s="29">
        <v>2</v>
      </c>
      <c r="O349" s="29">
        <f t="shared" si="107"/>
        <v>2</v>
      </c>
      <c r="P349" s="29">
        <f t="shared" ref="P349:P351" si="110">O349/N349*100</f>
        <v>100</v>
      </c>
      <c r="Q349" s="29"/>
      <c r="R349" s="149"/>
    </row>
    <row r="350" spans="1:36" s="30" customFormat="1" ht="66">
      <c r="A350" s="82"/>
      <c r="B350" s="82"/>
      <c r="C350" s="82"/>
      <c r="D350" s="82"/>
      <c r="E350" s="400" t="s">
        <v>707</v>
      </c>
      <c r="F350" s="400"/>
      <c r="G350" s="400"/>
      <c r="H350" s="28" t="s">
        <v>708</v>
      </c>
      <c r="I350" s="29"/>
      <c r="J350" s="67">
        <v>0</v>
      </c>
      <c r="K350" s="67">
        <v>0</v>
      </c>
      <c r="L350" s="67">
        <v>0</v>
      </c>
      <c r="M350" s="67">
        <v>0</v>
      </c>
      <c r="N350" s="29">
        <v>500</v>
      </c>
      <c r="O350" s="29">
        <f t="shared" si="107"/>
        <v>500</v>
      </c>
      <c r="P350" s="29">
        <f t="shared" si="110"/>
        <v>100</v>
      </c>
      <c r="Q350" s="29"/>
      <c r="R350" s="149"/>
    </row>
    <row r="351" spans="1:36" s="30" customFormat="1" ht="66">
      <c r="A351" s="82"/>
      <c r="B351" s="82"/>
      <c r="C351" s="82"/>
      <c r="D351" s="82"/>
      <c r="E351" s="400" t="s">
        <v>709</v>
      </c>
      <c r="F351" s="400"/>
      <c r="G351" s="400"/>
      <c r="H351" s="28" t="s">
        <v>710</v>
      </c>
      <c r="I351" s="29"/>
      <c r="J351" s="67">
        <v>0</v>
      </c>
      <c r="K351" s="67">
        <v>0</v>
      </c>
      <c r="L351" s="67">
        <v>0</v>
      </c>
      <c r="M351" s="67">
        <v>0</v>
      </c>
      <c r="N351" s="29">
        <v>5</v>
      </c>
      <c r="O351" s="29">
        <f t="shared" si="107"/>
        <v>5</v>
      </c>
      <c r="P351" s="29">
        <f t="shared" si="110"/>
        <v>100</v>
      </c>
      <c r="Q351" s="29"/>
      <c r="R351" s="149"/>
    </row>
    <row r="352" spans="1:36" s="8" customFormat="1" ht="115.5">
      <c r="A352" s="83"/>
      <c r="B352" s="83"/>
      <c r="C352" s="83"/>
      <c r="D352" s="83"/>
      <c r="E352" s="401" t="s">
        <v>711</v>
      </c>
      <c r="F352" s="401"/>
      <c r="G352" s="401"/>
      <c r="H352" s="33" t="s">
        <v>761</v>
      </c>
      <c r="I352" s="35">
        <v>1</v>
      </c>
      <c r="J352" s="70"/>
      <c r="K352" s="70"/>
      <c r="L352" s="70"/>
      <c r="M352" s="70"/>
      <c r="N352" s="34" t="s">
        <v>120</v>
      </c>
      <c r="O352" s="34" t="str">
        <f>N352</f>
        <v>&gt;80%</v>
      </c>
      <c r="P352" s="34">
        <v>80</v>
      </c>
      <c r="Q352" s="84" t="s">
        <v>840</v>
      </c>
      <c r="R352" s="147"/>
    </row>
    <row r="353" spans="1:18" s="30" customFormat="1" ht="82.5">
      <c r="A353" s="82"/>
      <c r="B353" s="82"/>
      <c r="C353" s="82"/>
      <c r="D353" s="82"/>
      <c r="E353" s="400" t="s">
        <v>712</v>
      </c>
      <c r="F353" s="400"/>
      <c r="G353" s="400"/>
      <c r="H353" s="28" t="s">
        <v>713</v>
      </c>
      <c r="I353" s="29"/>
      <c r="J353" s="67">
        <v>0</v>
      </c>
      <c r="K353" s="67">
        <v>0</v>
      </c>
      <c r="L353" s="67">
        <v>0</v>
      </c>
      <c r="M353" s="67">
        <v>0</v>
      </c>
      <c r="N353" s="29">
        <v>10</v>
      </c>
      <c r="O353" s="29">
        <f t="shared" si="107"/>
        <v>10</v>
      </c>
      <c r="P353" s="29">
        <f t="shared" ref="P353:P362" si="111">O353/N353*100</f>
        <v>100</v>
      </c>
      <c r="Q353" s="29"/>
      <c r="R353" s="149"/>
    </row>
    <row r="354" spans="1:18" s="30" customFormat="1" ht="115.5">
      <c r="A354" s="82"/>
      <c r="B354" s="82"/>
      <c r="C354" s="82"/>
      <c r="D354" s="82"/>
      <c r="E354" s="400" t="s">
        <v>714</v>
      </c>
      <c r="F354" s="400"/>
      <c r="G354" s="400"/>
      <c r="H354" s="28" t="s">
        <v>715</v>
      </c>
      <c r="I354" s="29"/>
      <c r="J354" s="67">
        <v>0</v>
      </c>
      <c r="K354" s="67">
        <v>0</v>
      </c>
      <c r="L354" s="67">
        <v>0</v>
      </c>
      <c r="M354" s="67">
        <v>0</v>
      </c>
      <c r="N354" s="29">
        <v>29</v>
      </c>
      <c r="O354" s="29">
        <f t="shared" si="107"/>
        <v>29</v>
      </c>
      <c r="P354" s="29">
        <f t="shared" si="111"/>
        <v>100</v>
      </c>
      <c r="Q354" s="29"/>
      <c r="R354" s="149"/>
    </row>
    <row r="355" spans="1:18" s="30" customFormat="1" ht="33">
      <c r="A355" s="82"/>
      <c r="B355" s="82"/>
      <c r="C355" s="82"/>
      <c r="D355" s="82"/>
      <c r="E355" s="429" t="s">
        <v>716</v>
      </c>
      <c r="F355" s="430"/>
      <c r="G355" s="431"/>
      <c r="H355" s="28" t="s">
        <v>717</v>
      </c>
      <c r="I355" s="29"/>
      <c r="J355" s="67">
        <v>0</v>
      </c>
      <c r="K355" s="67">
        <v>0</v>
      </c>
      <c r="L355" s="67">
        <v>0</v>
      </c>
      <c r="M355" s="67">
        <v>0</v>
      </c>
      <c r="N355" s="29">
        <v>26</v>
      </c>
      <c r="O355" s="29">
        <f t="shared" si="107"/>
        <v>26</v>
      </c>
      <c r="P355" s="29">
        <f t="shared" si="111"/>
        <v>100</v>
      </c>
      <c r="Q355" s="29"/>
      <c r="R355" s="149"/>
    </row>
    <row r="356" spans="1:18" s="30" customFormat="1" ht="33">
      <c r="A356" s="82"/>
      <c r="B356" s="82"/>
      <c r="C356" s="82"/>
      <c r="D356" s="82"/>
      <c r="E356" s="429" t="s">
        <v>718</v>
      </c>
      <c r="F356" s="430"/>
      <c r="G356" s="431"/>
      <c r="H356" s="28" t="s">
        <v>717</v>
      </c>
      <c r="I356" s="29"/>
      <c r="J356" s="67">
        <v>0</v>
      </c>
      <c r="K356" s="67">
        <v>0</v>
      </c>
      <c r="L356" s="67">
        <v>0</v>
      </c>
      <c r="M356" s="67">
        <v>0</v>
      </c>
      <c r="N356" s="29">
        <v>3</v>
      </c>
      <c r="O356" s="29">
        <f t="shared" si="107"/>
        <v>3</v>
      </c>
      <c r="P356" s="29">
        <f t="shared" si="111"/>
        <v>100</v>
      </c>
      <c r="Q356" s="29"/>
      <c r="R356" s="149"/>
    </row>
    <row r="357" spans="1:18" s="30" customFormat="1" ht="74.25" customHeight="1">
      <c r="A357" s="82"/>
      <c r="B357" s="82"/>
      <c r="C357" s="82"/>
      <c r="D357" s="82"/>
      <c r="E357" s="400" t="s">
        <v>719</v>
      </c>
      <c r="F357" s="400"/>
      <c r="G357" s="400"/>
      <c r="H357" s="28" t="s">
        <v>768</v>
      </c>
      <c r="I357" s="29"/>
      <c r="J357" s="67">
        <v>0</v>
      </c>
      <c r="K357" s="67">
        <v>0</v>
      </c>
      <c r="L357" s="67">
        <v>0</v>
      </c>
      <c r="M357" s="67">
        <v>0</v>
      </c>
      <c r="N357" s="29">
        <v>1000</v>
      </c>
      <c r="O357" s="29">
        <f t="shared" si="107"/>
        <v>1000</v>
      </c>
      <c r="P357" s="29">
        <f t="shared" si="111"/>
        <v>100</v>
      </c>
      <c r="Q357" s="29"/>
      <c r="R357" s="149"/>
    </row>
    <row r="358" spans="1:18" s="30" customFormat="1" ht="115.5">
      <c r="A358" s="82"/>
      <c r="B358" s="82"/>
      <c r="C358" s="82"/>
      <c r="D358" s="82"/>
      <c r="E358" s="400" t="s">
        <v>83</v>
      </c>
      <c r="F358" s="400"/>
      <c r="G358" s="400"/>
      <c r="H358" s="28" t="s">
        <v>720</v>
      </c>
      <c r="I358" s="29"/>
      <c r="J358" s="67">
        <v>0</v>
      </c>
      <c r="K358" s="67">
        <v>0</v>
      </c>
      <c r="L358" s="67">
        <v>0</v>
      </c>
      <c r="M358" s="67">
        <v>0</v>
      </c>
      <c r="N358" s="29">
        <v>4</v>
      </c>
      <c r="O358" s="29">
        <f t="shared" si="107"/>
        <v>4</v>
      </c>
      <c r="P358" s="29">
        <f t="shared" si="111"/>
        <v>100</v>
      </c>
      <c r="Q358" s="29"/>
      <c r="R358" s="149"/>
    </row>
    <row r="359" spans="1:18" s="30" customFormat="1" ht="115.5">
      <c r="A359" s="82"/>
      <c r="B359" s="82"/>
      <c r="C359" s="82"/>
      <c r="D359" s="82"/>
      <c r="E359" s="400" t="s">
        <v>721</v>
      </c>
      <c r="F359" s="400"/>
      <c r="G359" s="400"/>
      <c r="H359" s="28" t="s">
        <v>722</v>
      </c>
      <c r="I359" s="29"/>
      <c r="J359" s="67">
        <v>0</v>
      </c>
      <c r="K359" s="67">
        <v>0</v>
      </c>
      <c r="L359" s="67">
        <v>0</v>
      </c>
      <c r="M359" s="67">
        <v>0</v>
      </c>
      <c r="N359" s="29">
        <v>2</v>
      </c>
      <c r="O359" s="29">
        <f t="shared" si="107"/>
        <v>2</v>
      </c>
      <c r="P359" s="29">
        <f t="shared" si="111"/>
        <v>100</v>
      </c>
      <c r="Q359" s="29"/>
      <c r="R359" s="149"/>
    </row>
    <row r="360" spans="1:18" s="30" customFormat="1" ht="115.5">
      <c r="A360" s="82"/>
      <c r="B360" s="82"/>
      <c r="C360" s="82"/>
      <c r="D360" s="82"/>
      <c r="E360" s="400" t="s">
        <v>723</v>
      </c>
      <c r="F360" s="400"/>
      <c r="G360" s="400"/>
      <c r="H360" s="28" t="s">
        <v>724</v>
      </c>
      <c r="I360" s="29"/>
      <c r="J360" s="67">
        <v>0</v>
      </c>
      <c r="K360" s="67">
        <v>0</v>
      </c>
      <c r="L360" s="67">
        <v>0</v>
      </c>
      <c r="M360" s="67">
        <v>0</v>
      </c>
      <c r="N360" s="29">
        <v>1</v>
      </c>
      <c r="O360" s="29">
        <f t="shared" si="107"/>
        <v>1</v>
      </c>
      <c r="P360" s="29">
        <f t="shared" si="111"/>
        <v>100</v>
      </c>
      <c r="Q360" s="29"/>
      <c r="R360" s="149"/>
    </row>
    <row r="361" spans="1:18" s="30" customFormat="1" ht="115.5">
      <c r="A361" s="82"/>
      <c r="B361" s="82"/>
      <c r="C361" s="82"/>
      <c r="D361" s="82"/>
      <c r="E361" s="400" t="s">
        <v>725</v>
      </c>
      <c r="F361" s="400"/>
      <c r="G361" s="400"/>
      <c r="H361" s="28" t="s">
        <v>726</v>
      </c>
      <c r="I361" s="29"/>
      <c r="J361" s="67">
        <v>0</v>
      </c>
      <c r="K361" s="67">
        <v>0</v>
      </c>
      <c r="L361" s="67">
        <v>0</v>
      </c>
      <c r="M361" s="67">
        <v>0</v>
      </c>
      <c r="N361" s="29">
        <v>10</v>
      </c>
      <c r="O361" s="29">
        <f t="shared" si="107"/>
        <v>10</v>
      </c>
      <c r="P361" s="29">
        <f t="shared" si="111"/>
        <v>100</v>
      </c>
      <c r="Q361" s="29"/>
      <c r="R361" s="149"/>
    </row>
    <row r="362" spans="1:18" s="30" customFormat="1" ht="99">
      <c r="A362" s="82"/>
      <c r="B362" s="82"/>
      <c r="C362" s="82"/>
      <c r="D362" s="82"/>
      <c r="E362" s="400" t="s">
        <v>727</v>
      </c>
      <c r="F362" s="400"/>
      <c r="G362" s="400"/>
      <c r="H362" s="28" t="s">
        <v>728</v>
      </c>
      <c r="I362" s="29"/>
      <c r="J362" s="67">
        <v>0</v>
      </c>
      <c r="K362" s="67">
        <v>0</v>
      </c>
      <c r="L362" s="67">
        <v>0</v>
      </c>
      <c r="M362" s="67">
        <v>0</v>
      </c>
      <c r="N362" s="29">
        <v>2</v>
      </c>
      <c r="O362" s="29">
        <f t="shared" si="107"/>
        <v>2</v>
      </c>
      <c r="P362" s="29">
        <f t="shared" si="111"/>
        <v>100</v>
      </c>
      <c r="Q362" s="29"/>
      <c r="R362" s="149"/>
    </row>
    <row r="363" spans="1:18" s="8" customFormat="1" ht="115.5">
      <c r="A363" s="83"/>
      <c r="B363" s="83"/>
      <c r="C363" s="83"/>
      <c r="D363" s="83"/>
      <c r="E363" s="401" t="s">
        <v>729</v>
      </c>
      <c r="F363" s="401"/>
      <c r="G363" s="401"/>
      <c r="H363" s="57" t="s">
        <v>762</v>
      </c>
      <c r="I363" s="35">
        <v>0.9</v>
      </c>
      <c r="J363" s="70"/>
      <c r="K363" s="70"/>
      <c r="L363" s="70"/>
      <c r="M363" s="70"/>
      <c r="N363" s="34" t="s">
        <v>120</v>
      </c>
      <c r="O363" s="34" t="str">
        <f>N363</f>
        <v>&gt;80%</v>
      </c>
      <c r="P363" s="34">
        <v>80</v>
      </c>
      <c r="Q363" s="84" t="s">
        <v>840</v>
      </c>
      <c r="R363" s="147"/>
    </row>
    <row r="364" spans="1:18" s="30" customFormat="1" ht="99">
      <c r="A364" s="82"/>
      <c r="B364" s="82"/>
      <c r="C364" s="82"/>
      <c r="D364" s="82"/>
      <c r="E364" s="400" t="s">
        <v>730</v>
      </c>
      <c r="F364" s="400"/>
      <c r="G364" s="400"/>
      <c r="H364" s="28" t="s">
        <v>731</v>
      </c>
      <c r="I364" s="29"/>
      <c r="J364" s="67">
        <v>0</v>
      </c>
      <c r="K364" s="67">
        <v>0</v>
      </c>
      <c r="L364" s="67">
        <v>0</v>
      </c>
      <c r="M364" s="67">
        <v>0</v>
      </c>
      <c r="N364" s="29">
        <v>4</v>
      </c>
      <c r="O364" s="29">
        <f t="shared" si="107"/>
        <v>4</v>
      </c>
      <c r="P364" s="29">
        <f t="shared" ref="P364" si="112">O364/N364*100</f>
        <v>100</v>
      </c>
      <c r="Q364" s="29"/>
      <c r="R364" s="149"/>
    </row>
    <row r="365" spans="1:18" s="8" customFormat="1" ht="115.5">
      <c r="A365" s="83"/>
      <c r="B365" s="83"/>
      <c r="C365" s="83"/>
      <c r="D365" s="83"/>
      <c r="E365" s="401" t="s">
        <v>732</v>
      </c>
      <c r="F365" s="401"/>
      <c r="G365" s="401"/>
      <c r="H365" s="33" t="s">
        <v>763</v>
      </c>
      <c r="I365" s="34" t="s">
        <v>118</v>
      </c>
      <c r="J365" s="70"/>
      <c r="K365" s="70"/>
      <c r="L365" s="70"/>
      <c r="M365" s="70"/>
      <c r="N365" s="34" t="s">
        <v>643</v>
      </c>
      <c r="O365" s="34" t="str">
        <f>N365</f>
        <v>&gt;90</v>
      </c>
      <c r="P365" s="34">
        <v>90</v>
      </c>
      <c r="Q365" s="84" t="s">
        <v>840</v>
      </c>
      <c r="R365" s="147"/>
    </row>
    <row r="366" spans="1:18" s="30" customFormat="1" ht="82.5">
      <c r="A366" s="82"/>
      <c r="B366" s="82"/>
      <c r="C366" s="82"/>
      <c r="D366" s="82"/>
      <c r="E366" s="400" t="s">
        <v>733</v>
      </c>
      <c r="F366" s="400"/>
      <c r="G366" s="400"/>
      <c r="H366" s="28" t="s">
        <v>734</v>
      </c>
      <c r="I366" s="29"/>
      <c r="J366" s="67">
        <v>0</v>
      </c>
      <c r="K366" s="67">
        <v>0</v>
      </c>
      <c r="L366" s="67">
        <v>0</v>
      </c>
      <c r="M366" s="67">
        <v>0</v>
      </c>
      <c r="N366" s="29">
        <v>20</v>
      </c>
      <c r="O366" s="29">
        <f t="shared" si="107"/>
        <v>20</v>
      </c>
      <c r="P366" s="29">
        <f t="shared" ref="P366:P367" si="113">O366/N366*100</f>
        <v>100</v>
      </c>
      <c r="Q366" s="29"/>
      <c r="R366" s="149"/>
    </row>
    <row r="367" spans="1:18" s="30" customFormat="1" ht="82.5">
      <c r="A367" s="82"/>
      <c r="B367" s="82"/>
      <c r="C367" s="82"/>
      <c r="D367" s="82"/>
      <c r="E367" s="400" t="s">
        <v>735</v>
      </c>
      <c r="F367" s="400"/>
      <c r="G367" s="400"/>
      <c r="H367" s="28" t="s">
        <v>736</v>
      </c>
      <c r="I367" s="29"/>
      <c r="J367" s="67">
        <v>0</v>
      </c>
      <c r="K367" s="67">
        <v>0</v>
      </c>
      <c r="L367" s="67">
        <v>0</v>
      </c>
      <c r="M367" s="67">
        <v>0</v>
      </c>
      <c r="N367" s="29">
        <v>4</v>
      </c>
      <c r="O367" s="29">
        <f t="shared" si="107"/>
        <v>4</v>
      </c>
      <c r="P367" s="29">
        <f t="shared" si="113"/>
        <v>100</v>
      </c>
      <c r="Q367" s="29"/>
      <c r="R367" s="149"/>
    </row>
    <row r="368" spans="1:18" s="8" customFormat="1" ht="115.5">
      <c r="A368" s="83"/>
      <c r="B368" s="83"/>
      <c r="C368" s="83"/>
      <c r="D368" s="83"/>
      <c r="E368" s="401" t="s">
        <v>737</v>
      </c>
      <c r="F368" s="401"/>
      <c r="G368" s="401"/>
      <c r="H368" s="33" t="s">
        <v>765</v>
      </c>
      <c r="I368" s="34"/>
      <c r="J368" s="70"/>
      <c r="K368" s="70"/>
      <c r="L368" s="70"/>
      <c r="M368" s="70"/>
      <c r="N368" s="34" t="s">
        <v>120</v>
      </c>
      <c r="O368" s="34" t="str">
        <f>N368</f>
        <v>&gt;80%</v>
      </c>
      <c r="P368" s="34">
        <v>80</v>
      </c>
      <c r="Q368" s="84" t="s">
        <v>840</v>
      </c>
      <c r="R368" s="147"/>
    </row>
    <row r="369" spans="1:18" s="30" customFormat="1" ht="148.5">
      <c r="A369" s="82"/>
      <c r="B369" s="82"/>
      <c r="C369" s="82"/>
      <c r="D369" s="82"/>
      <c r="E369" s="400" t="s">
        <v>738</v>
      </c>
      <c r="F369" s="400"/>
      <c r="G369" s="400"/>
      <c r="H369" s="28" t="s">
        <v>895</v>
      </c>
      <c r="I369" s="29"/>
      <c r="J369" s="67">
        <v>0</v>
      </c>
      <c r="K369" s="67">
        <v>0</v>
      </c>
      <c r="L369" s="67">
        <v>0</v>
      </c>
      <c r="M369" s="67">
        <v>0</v>
      </c>
      <c r="N369" s="29">
        <v>50</v>
      </c>
      <c r="O369" s="29">
        <f t="shared" si="107"/>
        <v>50</v>
      </c>
      <c r="P369" s="29">
        <f t="shared" ref="P369:P371" si="114">O369/N369*100</f>
        <v>100</v>
      </c>
      <c r="Q369" s="29"/>
      <c r="R369" s="149"/>
    </row>
    <row r="370" spans="1:18" s="30" customFormat="1" ht="99">
      <c r="A370" s="82"/>
      <c r="B370" s="82"/>
      <c r="C370" s="82"/>
      <c r="D370" s="82"/>
      <c r="E370" s="400" t="s">
        <v>739</v>
      </c>
      <c r="F370" s="400"/>
      <c r="G370" s="400"/>
      <c r="H370" s="28" t="s">
        <v>740</v>
      </c>
      <c r="I370" s="29"/>
      <c r="J370" s="67">
        <v>0</v>
      </c>
      <c r="K370" s="67">
        <v>0</v>
      </c>
      <c r="L370" s="67">
        <v>0</v>
      </c>
      <c r="M370" s="67">
        <v>0</v>
      </c>
      <c r="N370" s="29">
        <v>50</v>
      </c>
      <c r="O370" s="29">
        <f t="shared" si="107"/>
        <v>50</v>
      </c>
      <c r="P370" s="29">
        <f t="shared" si="114"/>
        <v>100</v>
      </c>
      <c r="Q370" s="29"/>
      <c r="R370" s="149"/>
    </row>
    <row r="371" spans="1:18" s="30" customFormat="1" ht="181.5">
      <c r="A371" s="82"/>
      <c r="B371" s="82"/>
      <c r="C371" s="82"/>
      <c r="D371" s="82"/>
      <c r="E371" s="400" t="s">
        <v>741</v>
      </c>
      <c r="F371" s="400"/>
      <c r="G371" s="400"/>
      <c r="H371" s="28" t="s">
        <v>896</v>
      </c>
      <c r="I371" s="29"/>
      <c r="J371" s="67">
        <v>0</v>
      </c>
      <c r="K371" s="67">
        <v>0</v>
      </c>
      <c r="L371" s="67">
        <v>0</v>
      </c>
      <c r="M371" s="67">
        <v>0</v>
      </c>
      <c r="N371" s="29">
        <v>50</v>
      </c>
      <c r="O371" s="29">
        <f t="shared" si="107"/>
        <v>50</v>
      </c>
      <c r="P371" s="29">
        <f t="shared" si="114"/>
        <v>100</v>
      </c>
      <c r="Q371" s="29"/>
      <c r="R371" s="149"/>
    </row>
    <row r="372" spans="1:18" s="8" customFormat="1" ht="115.5">
      <c r="A372" s="83"/>
      <c r="B372" s="83"/>
      <c r="C372" s="83"/>
      <c r="D372" s="83"/>
      <c r="E372" s="401" t="s">
        <v>742</v>
      </c>
      <c r="F372" s="401"/>
      <c r="G372" s="401"/>
      <c r="H372" s="33" t="s">
        <v>764</v>
      </c>
      <c r="I372" s="34" t="s">
        <v>118</v>
      </c>
      <c r="J372" s="70"/>
      <c r="K372" s="70"/>
      <c r="L372" s="70"/>
      <c r="M372" s="70"/>
      <c r="N372" s="34" t="s">
        <v>118</v>
      </c>
      <c r="O372" s="34" t="str">
        <f>N372</f>
        <v>&gt;75%</v>
      </c>
      <c r="P372" s="34">
        <v>75</v>
      </c>
      <c r="Q372" s="84" t="s">
        <v>840</v>
      </c>
      <c r="R372" s="147"/>
    </row>
    <row r="373" spans="1:18" s="30" customFormat="1" ht="148.5">
      <c r="A373" s="82"/>
      <c r="B373" s="82"/>
      <c r="C373" s="82"/>
      <c r="D373" s="82"/>
      <c r="E373" s="400" t="s">
        <v>743</v>
      </c>
      <c r="F373" s="400"/>
      <c r="G373" s="400"/>
      <c r="H373" s="28" t="s">
        <v>744</v>
      </c>
      <c r="I373" s="29"/>
      <c r="J373" s="67">
        <v>0</v>
      </c>
      <c r="K373" s="67">
        <v>0</v>
      </c>
      <c r="L373" s="67">
        <v>0</v>
      </c>
      <c r="M373" s="67">
        <v>0</v>
      </c>
      <c r="N373" s="29">
        <v>7</v>
      </c>
      <c r="O373" s="29">
        <f t="shared" si="107"/>
        <v>7</v>
      </c>
      <c r="P373" s="29">
        <f t="shared" ref="P373" si="115">O373/N373*100</f>
        <v>100</v>
      </c>
      <c r="Q373" s="29"/>
      <c r="R373" s="149"/>
    </row>
    <row r="374" spans="1:18" s="8" customFormat="1" ht="115.5">
      <c r="A374" s="83"/>
      <c r="B374" s="83"/>
      <c r="C374" s="83"/>
      <c r="D374" s="83"/>
      <c r="E374" s="401" t="s">
        <v>745</v>
      </c>
      <c r="F374" s="401"/>
      <c r="G374" s="401"/>
      <c r="H374" s="33" t="s">
        <v>897</v>
      </c>
      <c r="I374" s="34" t="s">
        <v>120</v>
      </c>
      <c r="J374" s="70"/>
      <c r="K374" s="70"/>
      <c r="L374" s="70"/>
      <c r="M374" s="70"/>
      <c r="N374" s="35">
        <v>0.9</v>
      </c>
      <c r="O374" s="35">
        <f>N374</f>
        <v>0.9</v>
      </c>
      <c r="P374" s="34">
        <v>90</v>
      </c>
      <c r="Q374" s="84" t="s">
        <v>840</v>
      </c>
      <c r="R374" s="147"/>
    </row>
    <row r="375" spans="1:18" s="30" customFormat="1" ht="165">
      <c r="A375" s="82"/>
      <c r="B375" s="82"/>
      <c r="C375" s="82"/>
      <c r="D375" s="82"/>
      <c r="E375" s="400" t="s">
        <v>746</v>
      </c>
      <c r="F375" s="400"/>
      <c r="G375" s="400"/>
      <c r="H375" s="28" t="s">
        <v>747</v>
      </c>
      <c r="I375" s="29"/>
      <c r="J375" s="67">
        <v>0</v>
      </c>
      <c r="K375" s="67">
        <v>0</v>
      </c>
      <c r="L375" s="67">
        <v>0</v>
      </c>
      <c r="M375" s="67">
        <v>0</v>
      </c>
      <c r="N375" s="29">
        <v>2</v>
      </c>
      <c r="O375" s="29">
        <f t="shared" si="107"/>
        <v>2</v>
      </c>
      <c r="P375" s="29">
        <f t="shared" ref="P375" si="116">O375/N375*100</f>
        <v>100</v>
      </c>
      <c r="Q375" s="29"/>
      <c r="R375" s="149"/>
    </row>
    <row r="376" spans="1:18" s="8" customFormat="1" ht="115.5">
      <c r="A376" s="83"/>
      <c r="B376" s="83"/>
      <c r="C376" s="83"/>
      <c r="D376" s="83"/>
      <c r="E376" s="401" t="s">
        <v>748</v>
      </c>
      <c r="F376" s="401"/>
      <c r="G376" s="401"/>
      <c r="H376" s="33" t="s">
        <v>766</v>
      </c>
      <c r="I376" s="34" t="s">
        <v>120</v>
      </c>
      <c r="J376" s="70"/>
      <c r="K376" s="70"/>
      <c r="L376" s="70"/>
      <c r="M376" s="70"/>
      <c r="N376" s="34" t="s">
        <v>120</v>
      </c>
      <c r="O376" s="34" t="str">
        <f>N376</f>
        <v>&gt;80%</v>
      </c>
      <c r="P376" s="34">
        <v>80</v>
      </c>
      <c r="Q376" s="84" t="s">
        <v>840</v>
      </c>
      <c r="R376" s="147"/>
    </row>
    <row r="377" spans="1:18" s="30" customFormat="1" ht="165">
      <c r="A377" s="82"/>
      <c r="B377" s="82"/>
      <c r="C377" s="82"/>
      <c r="D377" s="82"/>
      <c r="E377" s="400" t="s">
        <v>749</v>
      </c>
      <c r="F377" s="400"/>
      <c r="G377" s="400"/>
      <c r="H377" s="28" t="s">
        <v>898</v>
      </c>
      <c r="I377" s="29"/>
      <c r="J377" s="67">
        <v>0</v>
      </c>
      <c r="K377" s="67">
        <v>0</v>
      </c>
      <c r="L377" s="67">
        <v>0</v>
      </c>
      <c r="M377" s="67">
        <v>0</v>
      </c>
      <c r="N377" s="29">
        <v>10</v>
      </c>
      <c r="O377" s="29">
        <f t="shared" si="107"/>
        <v>10</v>
      </c>
      <c r="P377" s="29">
        <f t="shared" ref="P377" si="117">O377/N377*100</f>
        <v>100</v>
      </c>
      <c r="Q377" s="29"/>
      <c r="R377" s="149"/>
    </row>
    <row r="378" spans="1:18" s="30" customFormat="1" ht="99">
      <c r="A378" s="82"/>
      <c r="B378" s="82"/>
      <c r="C378" s="82"/>
      <c r="D378" s="82"/>
      <c r="E378" s="400" t="s">
        <v>750</v>
      </c>
      <c r="F378" s="400"/>
      <c r="G378" s="400"/>
      <c r="H378" s="28" t="s">
        <v>751</v>
      </c>
      <c r="I378" s="29"/>
      <c r="J378" s="67">
        <v>0</v>
      </c>
      <c r="K378" s="67">
        <v>0</v>
      </c>
      <c r="L378" s="67">
        <v>0</v>
      </c>
      <c r="M378" s="67">
        <v>0</v>
      </c>
      <c r="N378" s="29">
        <v>1</v>
      </c>
      <c r="O378" s="29">
        <f t="shared" si="107"/>
        <v>1</v>
      </c>
      <c r="P378" s="29">
        <f t="shared" ref="P378" si="118">O378/N378*100</f>
        <v>100</v>
      </c>
      <c r="Q378" s="29"/>
      <c r="R378" s="149"/>
    </row>
    <row r="379" spans="1:18" s="8" customFormat="1" ht="115.5">
      <c r="A379" s="83"/>
      <c r="B379" s="83"/>
      <c r="C379" s="83"/>
      <c r="D379" s="83"/>
      <c r="E379" s="401" t="s">
        <v>769</v>
      </c>
      <c r="F379" s="401"/>
      <c r="G379" s="401"/>
      <c r="H379" s="33" t="s">
        <v>899</v>
      </c>
      <c r="I379" s="35">
        <v>0.54</v>
      </c>
      <c r="J379" s="70"/>
      <c r="K379" s="70"/>
      <c r="L379" s="70"/>
      <c r="M379" s="70"/>
      <c r="N379" s="34" t="s">
        <v>118</v>
      </c>
      <c r="O379" s="34" t="str">
        <f>N379</f>
        <v>&gt;75%</v>
      </c>
      <c r="P379" s="34">
        <v>75</v>
      </c>
      <c r="Q379" s="84" t="s">
        <v>840</v>
      </c>
      <c r="R379" s="147"/>
    </row>
    <row r="380" spans="1:18" s="30" customFormat="1" ht="148.5">
      <c r="A380" s="82"/>
      <c r="B380" s="82"/>
      <c r="C380" s="82"/>
      <c r="D380" s="82"/>
      <c r="E380" s="400" t="s">
        <v>752</v>
      </c>
      <c r="F380" s="400"/>
      <c r="G380" s="400"/>
      <c r="H380" s="28" t="s">
        <v>753</v>
      </c>
      <c r="I380" s="29"/>
      <c r="J380" s="67">
        <v>0</v>
      </c>
      <c r="K380" s="67">
        <v>0</v>
      </c>
      <c r="L380" s="67">
        <v>0</v>
      </c>
      <c r="M380" s="67">
        <v>0</v>
      </c>
      <c r="N380" s="29">
        <v>2</v>
      </c>
      <c r="O380" s="29">
        <f t="shared" si="107"/>
        <v>2</v>
      </c>
      <c r="P380" s="29">
        <f t="shared" ref="P380" si="119">O380/N380*100</f>
        <v>100</v>
      </c>
      <c r="Q380" s="29"/>
      <c r="R380" s="149"/>
    </row>
    <row r="381" spans="1:18" s="8" customFormat="1" ht="115.5">
      <c r="A381" s="83"/>
      <c r="B381" s="83"/>
      <c r="C381" s="83"/>
      <c r="D381" s="83"/>
      <c r="E381" s="401" t="s">
        <v>754</v>
      </c>
      <c r="F381" s="401"/>
      <c r="G381" s="401"/>
      <c r="H381" s="33" t="s">
        <v>767</v>
      </c>
      <c r="I381" s="34" t="s">
        <v>552</v>
      </c>
      <c r="J381" s="70"/>
      <c r="K381" s="70"/>
      <c r="L381" s="70"/>
      <c r="M381" s="70"/>
      <c r="N381" s="34" t="s">
        <v>118</v>
      </c>
      <c r="O381" s="34" t="str">
        <f>N381</f>
        <v>&gt;75%</v>
      </c>
      <c r="P381" s="34">
        <v>75</v>
      </c>
      <c r="Q381" s="84" t="s">
        <v>840</v>
      </c>
      <c r="R381" s="147"/>
    </row>
    <row r="382" spans="1:18" s="30" customFormat="1" ht="99">
      <c r="A382" s="88"/>
      <c r="B382" s="88"/>
      <c r="C382" s="88"/>
      <c r="D382" s="88"/>
      <c r="E382" s="409" t="s">
        <v>755</v>
      </c>
      <c r="F382" s="409"/>
      <c r="G382" s="409"/>
      <c r="H382" s="47" t="s">
        <v>756</v>
      </c>
      <c r="I382" s="48"/>
      <c r="J382" s="79">
        <v>0</v>
      </c>
      <c r="K382" s="79">
        <v>0</v>
      </c>
      <c r="L382" s="79">
        <v>0</v>
      </c>
      <c r="M382" s="79">
        <v>0</v>
      </c>
      <c r="N382" s="48">
        <v>0</v>
      </c>
      <c r="O382" s="48">
        <f t="shared" si="107"/>
        <v>0</v>
      </c>
      <c r="P382" s="48">
        <v>0</v>
      </c>
      <c r="Q382" s="48"/>
      <c r="R382" s="149"/>
    </row>
    <row r="383" spans="1:18" s="8" customFormat="1" ht="22.5" customHeight="1">
      <c r="A383" s="160">
        <v>2</v>
      </c>
      <c r="B383" s="160" t="s">
        <v>115</v>
      </c>
      <c r="C383" s="160"/>
      <c r="D383" s="161"/>
      <c r="E383" s="162" t="s">
        <v>770</v>
      </c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1:18" s="8" customFormat="1" ht="115.5">
      <c r="A384" s="80"/>
      <c r="B384" s="80"/>
      <c r="C384" s="80"/>
      <c r="D384" s="80"/>
      <c r="E384" s="432" t="s">
        <v>771</v>
      </c>
      <c r="F384" s="432"/>
      <c r="G384" s="432"/>
      <c r="H384" s="24" t="s">
        <v>804</v>
      </c>
      <c r="I384" s="80"/>
      <c r="J384" s="80"/>
      <c r="K384" s="80"/>
      <c r="L384" s="80"/>
      <c r="M384" s="80"/>
      <c r="N384" s="25" t="s">
        <v>120</v>
      </c>
      <c r="O384" s="25" t="str">
        <f>N384</f>
        <v>&gt;80%</v>
      </c>
      <c r="P384" s="25">
        <v>80</v>
      </c>
      <c r="Q384" s="25" t="s">
        <v>841</v>
      </c>
      <c r="R384" s="147"/>
    </row>
    <row r="385" spans="1:18" s="30" customFormat="1" ht="181.5">
      <c r="A385" s="82"/>
      <c r="B385" s="82"/>
      <c r="C385" s="82"/>
      <c r="D385" s="82"/>
      <c r="E385" s="433" t="s">
        <v>772</v>
      </c>
      <c r="F385" s="433"/>
      <c r="G385" s="433"/>
      <c r="H385" s="28" t="s">
        <v>773</v>
      </c>
      <c r="I385" s="82"/>
      <c r="J385" s="67">
        <v>0</v>
      </c>
      <c r="K385" s="67">
        <v>0</v>
      </c>
      <c r="L385" s="67">
        <v>0</v>
      </c>
      <c r="M385" s="67">
        <v>0</v>
      </c>
      <c r="N385" s="29">
        <v>2</v>
      </c>
      <c r="O385" s="29">
        <f t="shared" ref="O385:O402" si="120">N385</f>
        <v>2</v>
      </c>
      <c r="P385" s="29">
        <f t="shared" ref="P385:P388" si="121">O385/N385*100</f>
        <v>100</v>
      </c>
      <c r="Q385" s="29"/>
      <c r="R385" s="149"/>
    </row>
    <row r="386" spans="1:18" s="30" customFormat="1" ht="99">
      <c r="A386" s="82"/>
      <c r="B386" s="82"/>
      <c r="C386" s="82"/>
      <c r="D386" s="82"/>
      <c r="E386" s="433" t="s">
        <v>774</v>
      </c>
      <c r="F386" s="433"/>
      <c r="G386" s="433"/>
      <c r="H386" s="28" t="s">
        <v>775</v>
      </c>
      <c r="I386" s="82"/>
      <c r="J386" s="67">
        <v>0</v>
      </c>
      <c r="K386" s="67">
        <v>0</v>
      </c>
      <c r="L386" s="67">
        <v>0</v>
      </c>
      <c r="M386" s="67">
        <v>0</v>
      </c>
      <c r="N386" s="29">
        <v>3</v>
      </c>
      <c r="O386" s="29">
        <f t="shared" si="120"/>
        <v>3</v>
      </c>
      <c r="P386" s="29">
        <f t="shared" si="121"/>
        <v>100</v>
      </c>
      <c r="Q386" s="29"/>
      <c r="R386" s="149"/>
    </row>
    <row r="387" spans="1:18" s="30" customFormat="1" ht="148.5">
      <c r="A387" s="82"/>
      <c r="B387" s="82"/>
      <c r="C387" s="82"/>
      <c r="D387" s="82"/>
      <c r="E387" s="433" t="s">
        <v>776</v>
      </c>
      <c r="F387" s="433"/>
      <c r="G387" s="433"/>
      <c r="H387" s="28" t="s">
        <v>777</v>
      </c>
      <c r="I387" s="82"/>
      <c r="J387" s="67">
        <v>0</v>
      </c>
      <c r="K387" s="67">
        <v>0</v>
      </c>
      <c r="L387" s="67">
        <v>0</v>
      </c>
      <c r="M387" s="67">
        <v>0</v>
      </c>
      <c r="N387" s="29">
        <v>5</v>
      </c>
      <c r="O387" s="29">
        <f t="shared" si="120"/>
        <v>5</v>
      </c>
      <c r="P387" s="29">
        <f t="shared" si="121"/>
        <v>100</v>
      </c>
      <c r="Q387" s="29"/>
      <c r="R387" s="149"/>
    </row>
    <row r="388" spans="1:18" s="30" customFormat="1" ht="66">
      <c r="A388" s="82"/>
      <c r="B388" s="82"/>
      <c r="C388" s="82"/>
      <c r="D388" s="82"/>
      <c r="E388" s="433" t="s">
        <v>778</v>
      </c>
      <c r="F388" s="433"/>
      <c r="G388" s="433"/>
      <c r="H388" s="28" t="s">
        <v>779</v>
      </c>
      <c r="I388" s="82"/>
      <c r="J388" s="67">
        <v>0</v>
      </c>
      <c r="K388" s="67">
        <v>0</v>
      </c>
      <c r="L388" s="67">
        <v>0</v>
      </c>
      <c r="M388" s="67">
        <v>0</v>
      </c>
      <c r="N388" s="29">
        <v>2</v>
      </c>
      <c r="O388" s="29">
        <f t="shared" si="120"/>
        <v>2</v>
      </c>
      <c r="P388" s="29">
        <f t="shared" si="121"/>
        <v>100</v>
      </c>
      <c r="Q388" s="29"/>
      <c r="R388" s="149"/>
    </row>
    <row r="389" spans="1:18" s="8" customFormat="1" ht="132">
      <c r="A389" s="83"/>
      <c r="B389" s="83"/>
      <c r="C389" s="83"/>
      <c r="D389" s="83"/>
      <c r="E389" s="434" t="s">
        <v>780</v>
      </c>
      <c r="F389" s="434"/>
      <c r="G389" s="434"/>
      <c r="H389" s="33" t="s">
        <v>781</v>
      </c>
      <c r="I389" s="83"/>
      <c r="J389" s="83"/>
      <c r="K389" s="83"/>
      <c r="L389" s="83"/>
      <c r="M389" s="83"/>
      <c r="N389" s="34" t="s">
        <v>118</v>
      </c>
      <c r="O389" s="34" t="str">
        <f>N389</f>
        <v>&gt;75%</v>
      </c>
      <c r="P389" s="34">
        <v>75</v>
      </c>
      <c r="Q389" s="34" t="s">
        <v>841</v>
      </c>
      <c r="R389" s="147"/>
    </row>
    <row r="390" spans="1:18" s="30" customFormat="1" ht="148.5">
      <c r="A390" s="82"/>
      <c r="B390" s="82"/>
      <c r="C390" s="82"/>
      <c r="D390" s="82"/>
      <c r="E390" s="433" t="s">
        <v>782</v>
      </c>
      <c r="F390" s="433"/>
      <c r="G390" s="433"/>
      <c r="H390" s="28" t="s">
        <v>783</v>
      </c>
      <c r="I390" s="82"/>
      <c r="J390" s="67">
        <v>0</v>
      </c>
      <c r="K390" s="67">
        <v>0</v>
      </c>
      <c r="L390" s="67">
        <v>0</v>
      </c>
      <c r="M390" s="67">
        <v>0</v>
      </c>
      <c r="N390" s="29">
        <v>1</v>
      </c>
      <c r="O390" s="29">
        <f t="shared" si="120"/>
        <v>1</v>
      </c>
      <c r="P390" s="29">
        <f t="shared" ref="P390:P391" si="122">O390/N390*100</f>
        <v>100</v>
      </c>
      <c r="Q390" s="29"/>
      <c r="R390" s="149"/>
    </row>
    <row r="391" spans="1:18" s="30" customFormat="1" ht="115.5">
      <c r="A391" s="82"/>
      <c r="B391" s="82"/>
      <c r="C391" s="82"/>
      <c r="D391" s="82"/>
      <c r="E391" s="433" t="s">
        <v>784</v>
      </c>
      <c r="F391" s="433"/>
      <c r="G391" s="433"/>
      <c r="H391" s="28" t="s">
        <v>900</v>
      </c>
      <c r="I391" s="82"/>
      <c r="J391" s="67">
        <v>0</v>
      </c>
      <c r="K391" s="67">
        <v>0</v>
      </c>
      <c r="L391" s="67">
        <v>0</v>
      </c>
      <c r="M391" s="67">
        <v>0</v>
      </c>
      <c r="N391" s="29">
        <v>20</v>
      </c>
      <c r="O391" s="29">
        <f t="shared" si="120"/>
        <v>20</v>
      </c>
      <c r="P391" s="29">
        <f t="shared" si="122"/>
        <v>100</v>
      </c>
      <c r="Q391" s="29"/>
      <c r="R391" s="149"/>
    </row>
    <row r="392" spans="1:18" s="8" customFormat="1" ht="82.5">
      <c r="A392" s="83"/>
      <c r="B392" s="83"/>
      <c r="C392" s="83"/>
      <c r="D392" s="83"/>
      <c r="E392" s="434" t="s">
        <v>785</v>
      </c>
      <c r="F392" s="434"/>
      <c r="G392" s="434"/>
      <c r="H392" s="33" t="s">
        <v>805</v>
      </c>
      <c r="I392" s="34" t="s">
        <v>118</v>
      </c>
      <c r="J392" s="83"/>
      <c r="K392" s="83"/>
      <c r="L392" s="83"/>
      <c r="M392" s="83"/>
      <c r="N392" s="34" t="s">
        <v>120</v>
      </c>
      <c r="O392" s="34" t="str">
        <f>N392</f>
        <v>&gt;80%</v>
      </c>
      <c r="P392" s="34" t="s">
        <v>633</v>
      </c>
      <c r="Q392" s="34" t="s">
        <v>841</v>
      </c>
      <c r="R392" s="147"/>
    </row>
    <row r="393" spans="1:18" s="30" customFormat="1" ht="115.5">
      <c r="A393" s="82"/>
      <c r="B393" s="82"/>
      <c r="C393" s="82"/>
      <c r="D393" s="82"/>
      <c r="E393" s="435" t="s">
        <v>786</v>
      </c>
      <c r="F393" s="435"/>
      <c r="G393" s="435"/>
      <c r="H393" s="28" t="s">
        <v>901</v>
      </c>
      <c r="I393" s="82"/>
      <c r="J393" s="67">
        <v>0</v>
      </c>
      <c r="K393" s="67">
        <v>0</v>
      </c>
      <c r="L393" s="67">
        <v>0</v>
      </c>
      <c r="M393" s="67">
        <v>0</v>
      </c>
      <c r="N393" s="29">
        <v>14</v>
      </c>
      <c r="O393" s="29">
        <f t="shared" si="120"/>
        <v>14</v>
      </c>
      <c r="P393" s="29">
        <f t="shared" ref="P393:P395" si="123">O393/N393*100</f>
        <v>100</v>
      </c>
      <c r="Q393" s="29"/>
      <c r="R393" s="149"/>
    </row>
    <row r="394" spans="1:18" s="30" customFormat="1" ht="82.5">
      <c r="A394" s="82"/>
      <c r="B394" s="82"/>
      <c r="C394" s="82"/>
      <c r="D394" s="82"/>
      <c r="E394" s="435" t="s">
        <v>787</v>
      </c>
      <c r="F394" s="435"/>
      <c r="G394" s="435"/>
      <c r="H394" s="28" t="s">
        <v>788</v>
      </c>
      <c r="I394" s="82"/>
      <c r="J394" s="67">
        <v>0</v>
      </c>
      <c r="K394" s="67">
        <v>0</v>
      </c>
      <c r="L394" s="67">
        <v>0</v>
      </c>
      <c r="M394" s="67">
        <v>0</v>
      </c>
      <c r="N394" s="29">
        <v>0</v>
      </c>
      <c r="O394" s="29">
        <f t="shared" si="120"/>
        <v>0</v>
      </c>
      <c r="P394" s="29">
        <v>0</v>
      </c>
      <c r="Q394" s="29"/>
      <c r="R394" s="149"/>
    </row>
    <row r="395" spans="1:18" s="30" customFormat="1" ht="66">
      <c r="A395" s="82"/>
      <c r="B395" s="82"/>
      <c r="C395" s="82"/>
      <c r="D395" s="82"/>
      <c r="E395" s="435" t="s">
        <v>789</v>
      </c>
      <c r="F395" s="435"/>
      <c r="G395" s="435"/>
      <c r="H395" s="28" t="s">
        <v>790</v>
      </c>
      <c r="I395" s="82"/>
      <c r="J395" s="67">
        <v>0</v>
      </c>
      <c r="K395" s="67">
        <v>0</v>
      </c>
      <c r="L395" s="67">
        <v>0</v>
      </c>
      <c r="M395" s="67">
        <v>0</v>
      </c>
      <c r="N395" s="29">
        <v>600</v>
      </c>
      <c r="O395" s="29">
        <f t="shared" si="120"/>
        <v>600</v>
      </c>
      <c r="P395" s="29">
        <f t="shared" si="123"/>
        <v>100</v>
      </c>
      <c r="Q395" s="29"/>
      <c r="R395" s="149"/>
    </row>
    <row r="396" spans="1:18" s="8" customFormat="1" ht="165">
      <c r="A396" s="83"/>
      <c r="B396" s="83"/>
      <c r="C396" s="83"/>
      <c r="D396" s="83"/>
      <c r="E396" s="436" t="s">
        <v>791</v>
      </c>
      <c r="F396" s="436"/>
      <c r="G396" s="436"/>
      <c r="H396" s="33" t="s">
        <v>792</v>
      </c>
      <c r="I396" s="83"/>
      <c r="J396" s="83"/>
      <c r="K396" s="83"/>
      <c r="L396" s="83"/>
      <c r="M396" s="83"/>
      <c r="N396" s="34" t="s">
        <v>120</v>
      </c>
      <c r="O396" s="34" t="str">
        <f>N396</f>
        <v>&gt;80%</v>
      </c>
      <c r="P396" s="34">
        <v>80</v>
      </c>
      <c r="Q396" s="34" t="s">
        <v>841</v>
      </c>
      <c r="R396" s="147"/>
    </row>
    <row r="397" spans="1:18" s="203" customFormat="1" ht="49.5">
      <c r="A397" s="82"/>
      <c r="B397" s="82"/>
      <c r="C397" s="82"/>
      <c r="D397" s="82"/>
      <c r="E397" s="435" t="s">
        <v>793</v>
      </c>
      <c r="F397" s="435"/>
      <c r="G397" s="435"/>
      <c r="H397" s="193" t="s">
        <v>794</v>
      </c>
      <c r="I397" s="82"/>
      <c r="J397" s="67">
        <v>0</v>
      </c>
      <c r="K397" s="67">
        <v>0</v>
      </c>
      <c r="L397" s="67">
        <v>0</v>
      </c>
      <c r="M397" s="67">
        <v>0</v>
      </c>
      <c r="N397" s="195">
        <v>2</v>
      </c>
      <c r="O397" s="195">
        <f t="shared" si="120"/>
        <v>2</v>
      </c>
      <c r="P397" s="195">
        <v>0</v>
      </c>
      <c r="Q397" s="195"/>
      <c r="R397" s="202"/>
    </row>
    <row r="398" spans="1:18" s="201" customFormat="1" ht="99">
      <c r="A398" s="83"/>
      <c r="B398" s="83"/>
      <c r="C398" s="83"/>
      <c r="D398" s="83"/>
      <c r="E398" s="436" t="s">
        <v>795</v>
      </c>
      <c r="F398" s="436"/>
      <c r="G398" s="436"/>
      <c r="H398" s="194" t="s">
        <v>796</v>
      </c>
      <c r="I398" s="83"/>
      <c r="J398" s="83"/>
      <c r="K398" s="83"/>
      <c r="L398" s="83"/>
      <c r="M398" s="83"/>
      <c r="N398" s="34" t="s">
        <v>629</v>
      </c>
      <c r="O398" s="34" t="str">
        <f>N398</f>
        <v>&gt;70%</v>
      </c>
      <c r="P398" s="34" t="s">
        <v>630</v>
      </c>
      <c r="Q398" s="34" t="s">
        <v>841</v>
      </c>
      <c r="R398" s="200"/>
    </row>
    <row r="399" spans="1:18" s="199" customFormat="1" ht="115.5">
      <c r="A399" s="82"/>
      <c r="B399" s="82"/>
      <c r="C399" s="82"/>
      <c r="D399" s="82"/>
      <c r="E399" s="435" t="s">
        <v>797</v>
      </c>
      <c r="F399" s="435"/>
      <c r="G399" s="435"/>
      <c r="H399" s="193" t="s">
        <v>798</v>
      </c>
      <c r="I399" s="82"/>
      <c r="J399" s="67">
        <v>0</v>
      </c>
      <c r="K399" s="67">
        <v>0</v>
      </c>
      <c r="L399" s="67">
        <v>0</v>
      </c>
      <c r="M399" s="67">
        <v>0</v>
      </c>
      <c r="N399" s="195">
        <v>3</v>
      </c>
      <c r="O399" s="195">
        <f t="shared" si="120"/>
        <v>3</v>
      </c>
      <c r="P399" s="195">
        <v>0</v>
      </c>
      <c r="Q399" s="195"/>
      <c r="R399" s="198"/>
    </row>
    <row r="400" spans="1:18" s="199" customFormat="1" ht="115.5">
      <c r="A400" s="82"/>
      <c r="B400" s="82"/>
      <c r="C400" s="82"/>
      <c r="D400" s="82"/>
      <c r="E400" s="435" t="s">
        <v>799</v>
      </c>
      <c r="F400" s="435"/>
      <c r="G400" s="435"/>
      <c r="H400" s="193" t="s">
        <v>800</v>
      </c>
      <c r="I400" s="82"/>
      <c r="J400" s="67">
        <v>0</v>
      </c>
      <c r="K400" s="67">
        <v>0</v>
      </c>
      <c r="L400" s="67">
        <v>0</v>
      </c>
      <c r="M400" s="67">
        <v>0</v>
      </c>
      <c r="N400" s="195">
        <v>1</v>
      </c>
      <c r="O400" s="195">
        <f t="shared" si="120"/>
        <v>1</v>
      </c>
      <c r="P400" s="195">
        <v>0</v>
      </c>
      <c r="Q400" s="195"/>
      <c r="R400" s="198"/>
    </row>
    <row r="401" spans="1:36" s="199" customFormat="1" ht="99">
      <c r="A401" s="82"/>
      <c r="B401" s="82"/>
      <c r="C401" s="82"/>
      <c r="D401" s="82"/>
      <c r="E401" s="435" t="s">
        <v>801</v>
      </c>
      <c r="F401" s="435"/>
      <c r="G401" s="435"/>
      <c r="H401" s="193" t="s">
        <v>802</v>
      </c>
      <c r="I401" s="82"/>
      <c r="J401" s="67">
        <v>0</v>
      </c>
      <c r="K401" s="67">
        <v>0</v>
      </c>
      <c r="L401" s="67">
        <v>0</v>
      </c>
      <c r="M401" s="67">
        <v>0</v>
      </c>
      <c r="N401" s="195">
        <v>4</v>
      </c>
      <c r="O401" s="195">
        <f t="shared" si="120"/>
        <v>4</v>
      </c>
      <c r="P401" s="195">
        <v>0</v>
      </c>
      <c r="Q401" s="195"/>
      <c r="R401" s="198"/>
    </row>
    <row r="402" spans="1:36" s="199" customFormat="1" ht="66">
      <c r="A402" s="82"/>
      <c r="B402" s="82"/>
      <c r="C402" s="82"/>
      <c r="D402" s="82"/>
      <c r="E402" s="435" t="s">
        <v>83</v>
      </c>
      <c r="F402" s="435"/>
      <c r="G402" s="435"/>
      <c r="H402" s="193" t="s">
        <v>803</v>
      </c>
      <c r="I402" s="82"/>
      <c r="J402" s="67">
        <v>0</v>
      </c>
      <c r="K402" s="67">
        <v>0</v>
      </c>
      <c r="L402" s="67">
        <v>0</v>
      </c>
      <c r="M402" s="67">
        <v>0</v>
      </c>
      <c r="N402" s="195">
        <v>10</v>
      </c>
      <c r="O402" s="195">
        <f t="shared" si="120"/>
        <v>10</v>
      </c>
      <c r="P402" s="195">
        <v>0</v>
      </c>
      <c r="Q402" s="195"/>
      <c r="R402" s="198"/>
    </row>
    <row r="403" spans="1:36" s="210" customFormat="1" ht="20.25" customHeight="1">
      <c r="A403" s="204"/>
      <c r="B403" s="204"/>
      <c r="C403" s="204"/>
      <c r="D403" s="204"/>
      <c r="E403" s="205" t="s">
        <v>808</v>
      </c>
      <c r="F403" s="206"/>
      <c r="G403" s="206"/>
      <c r="H403" s="207"/>
      <c r="I403" s="208"/>
      <c r="J403" s="208"/>
      <c r="K403" s="208"/>
      <c r="L403" s="208"/>
      <c r="M403" s="208"/>
      <c r="N403" s="208"/>
      <c r="O403" s="208"/>
      <c r="P403" s="208"/>
      <c r="Q403" s="208"/>
      <c r="R403" s="209"/>
      <c r="S403" s="209"/>
      <c r="T403" s="209"/>
      <c r="U403" s="209"/>
      <c r="V403" s="209"/>
      <c r="W403" s="209"/>
      <c r="X403" s="209"/>
      <c r="Y403" s="209"/>
      <c r="Z403" s="209"/>
      <c r="AA403" s="209"/>
      <c r="AB403" s="209"/>
      <c r="AC403" s="209"/>
      <c r="AD403" s="209"/>
      <c r="AE403" s="209"/>
      <c r="AF403" s="209"/>
      <c r="AG403" s="209"/>
      <c r="AH403" s="209"/>
      <c r="AI403" s="209"/>
      <c r="AJ403" s="209"/>
    </row>
    <row r="404" spans="1:36" s="211" customFormat="1" ht="82.5">
      <c r="A404" s="165"/>
      <c r="B404" s="165"/>
      <c r="C404" s="165"/>
      <c r="D404" s="165"/>
      <c r="E404" s="381" t="s">
        <v>14</v>
      </c>
      <c r="F404" s="381"/>
      <c r="G404" s="381"/>
      <c r="H404" s="192" t="s">
        <v>638</v>
      </c>
      <c r="I404" s="70" t="s">
        <v>118</v>
      </c>
      <c r="J404" s="70">
        <v>0</v>
      </c>
      <c r="K404" s="70">
        <v>0</v>
      </c>
      <c r="L404" s="70">
        <v>0</v>
      </c>
      <c r="M404" s="70">
        <v>0</v>
      </c>
      <c r="N404" s="70" t="s">
        <v>118</v>
      </c>
      <c r="O404" s="70" t="str">
        <f>N404</f>
        <v>&gt;75%</v>
      </c>
      <c r="P404" s="70" t="s">
        <v>625</v>
      </c>
      <c r="Q404" s="70" t="s">
        <v>808</v>
      </c>
    </row>
    <row r="405" spans="1:36" s="212" customFormat="1" ht="96" customHeight="1">
      <c r="A405" s="163"/>
      <c r="B405" s="163"/>
      <c r="C405" s="163"/>
      <c r="D405" s="163"/>
      <c r="E405" s="382" t="s">
        <v>15</v>
      </c>
      <c r="F405" s="382"/>
      <c r="G405" s="382"/>
      <c r="H405" s="194" t="s">
        <v>1136</v>
      </c>
      <c r="I405" s="67"/>
      <c r="J405" s="67">
        <v>0</v>
      </c>
      <c r="K405" s="67">
        <v>0</v>
      </c>
      <c r="L405" s="67">
        <v>0</v>
      </c>
      <c r="M405" s="67">
        <v>0</v>
      </c>
      <c r="N405" s="196">
        <v>0.9</v>
      </c>
      <c r="O405" s="196">
        <v>0.9</v>
      </c>
      <c r="P405" s="67">
        <v>90</v>
      </c>
      <c r="Q405" s="67"/>
    </row>
    <row r="406" spans="1:36" s="212" customFormat="1" ht="115.5">
      <c r="A406" s="163"/>
      <c r="B406" s="163"/>
      <c r="C406" s="163"/>
      <c r="D406" s="163"/>
      <c r="E406" s="370" t="s">
        <v>1137</v>
      </c>
      <c r="F406" s="382"/>
      <c r="G406" s="382"/>
      <c r="H406" s="191" t="s">
        <v>18</v>
      </c>
      <c r="I406" s="70" t="s">
        <v>118</v>
      </c>
      <c r="J406" s="67">
        <v>0</v>
      </c>
      <c r="K406" s="67">
        <v>4</v>
      </c>
      <c r="L406" s="67">
        <v>4</v>
      </c>
      <c r="M406" s="67">
        <v>0</v>
      </c>
      <c r="N406" s="67">
        <v>5</v>
      </c>
      <c r="O406" s="70">
        <f t="shared" ref="O406:O414" si="124">N406</f>
        <v>5</v>
      </c>
      <c r="P406" s="70" t="s">
        <v>625</v>
      </c>
      <c r="Q406" s="70" t="s">
        <v>808</v>
      </c>
    </row>
    <row r="407" spans="1:36" s="212" customFormat="1" ht="115.5">
      <c r="A407" s="163"/>
      <c r="B407" s="163"/>
      <c r="C407" s="163"/>
      <c r="D407" s="197" t="s">
        <v>124</v>
      </c>
      <c r="E407" s="370" t="s">
        <v>1138</v>
      </c>
      <c r="F407" s="382"/>
      <c r="G407" s="382"/>
      <c r="H407" s="191" t="s">
        <v>18</v>
      </c>
      <c r="I407" s="70" t="s">
        <v>118</v>
      </c>
      <c r="J407" s="67">
        <v>0</v>
      </c>
      <c r="K407" s="67">
        <v>0</v>
      </c>
      <c r="L407" s="67">
        <v>0</v>
      </c>
      <c r="M407" s="67">
        <v>0</v>
      </c>
      <c r="N407" s="67">
        <v>185</v>
      </c>
      <c r="O407" s="70">
        <f t="shared" si="124"/>
        <v>185</v>
      </c>
      <c r="P407" s="70" t="s">
        <v>625</v>
      </c>
      <c r="Q407" s="70" t="s">
        <v>808</v>
      </c>
    </row>
    <row r="408" spans="1:36" s="212" customFormat="1" ht="66">
      <c r="A408" s="163"/>
      <c r="B408" s="163"/>
      <c r="C408" s="163"/>
      <c r="D408" s="197" t="s">
        <v>128</v>
      </c>
      <c r="E408" s="370" t="s">
        <v>1139</v>
      </c>
      <c r="F408" s="382"/>
      <c r="G408" s="382"/>
      <c r="H408" s="193" t="s">
        <v>1140</v>
      </c>
      <c r="I408" s="70" t="s">
        <v>118</v>
      </c>
      <c r="J408" s="67">
        <v>0</v>
      </c>
      <c r="K408" s="67">
        <v>0</v>
      </c>
      <c r="L408" s="67">
        <v>0</v>
      </c>
      <c r="M408" s="67">
        <v>0</v>
      </c>
      <c r="N408" s="67">
        <v>40</v>
      </c>
      <c r="O408" s="70">
        <f t="shared" si="124"/>
        <v>40</v>
      </c>
      <c r="P408" s="70" t="s">
        <v>625</v>
      </c>
      <c r="Q408" s="70" t="s">
        <v>808</v>
      </c>
    </row>
    <row r="409" spans="1:36" s="212" customFormat="1" ht="82.5">
      <c r="A409" s="163"/>
      <c r="B409" s="163"/>
      <c r="C409" s="163"/>
      <c r="D409" s="197" t="s">
        <v>406</v>
      </c>
      <c r="E409" s="370" t="s">
        <v>1141</v>
      </c>
      <c r="F409" s="382"/>
      <c r="G409" s="382"/>
      <c r="H409" s="193" t="s">
        <v>1142</v>
      </c>
      <c r="I409" s="70" t="s">
        <v>118</v>
      </c>
      <c r="J409" s="67">
        <v>0</v>
      </c>
      <c r="K409" s="67">
        <v>0</v>
      </c>
      <c r="L409" s="67">
        <v>0</v>
      </c>
      <c r="M409" s="67">
        <v>0</v>
      </c>
      <c r="N409" s="67">
        <v>25</v>
      </c>
      <c r="O409" s="70">
        <f t="shared" si="124"/>
        <v>25</v>
      </c>
      <c r="P409" s="70" t="s">
        <v>625</v>
      </c>
      <c r="Q409" s="70" t="s">
        <v>808</v>
      </c>
    </row>
    <row r="410" spans="1:36" s="212" customFormat="1" ht="99">
      <c r="A410" s="163"/>
      <c r="B410" s="163"/>
      <c r="C410" s="163"/>
      <c r="D410" s="197" t="s">
        <v>126</v>
      </c>
      <c r="E410" s="370" t="s">
        <v>1143</v>
      </c>
      <c r="F410" s="382"/>
      <c r="G410" s="382"/>
      <c r="H410" s="193" t="s">
        <v>966</v>
      </c>
      <c r="I410" s="70" t="s">
        <v>118</v>
      </c>
      <c r="J410" s="67">
        <v>0</v>
      </c>
      <c r="K410" s="67">
        <v>0</v>
      </c>
      <c r="L410" s="67">
        <v>0</v>
      </c>
      <c r="M410" s="67">
        <v>0</v>
      </c>
      <c r="N410" s="67">
        <v>10</v>
      </c>
      <c r="O410" s="70">
        <f t="shared" si="124"/>
        <v>10</v>
      </c>
      <c r="P410" s="70" t="s">
        <v>625</v>
      </c>
      <c r="Q410" s="70" t="s">
        <v>808</v>
      </c>
    </row>
    <row r="411" spans="1:36" s="212" customFormat="1" ht="99">
      <c r="A411" s="163"/>
      <c r="B411" s="163"/>
      <c r="C411" s="163"/>
      <c r="D411" s="197" t="s">
        <v>127</v>
      </c>
      <c r="E411" s="370" t="s">
        <v>1144</v>
      </c>
      <c r="F411" s="382"/>
      <c r="G411" s="382"/>
      <c r="H411" s="193" t="s">
        <v>1145</v>
      </c>
      <c r="I411" s="70" t="s">
        <v>118</v>
      </c>
      <c r="J411" s="67">
        <v>0</v>
      </c>
      <c r="K411" s="67">
        <v>0</v>
      </c>
      <c r="L411" s="67">
        <v>0</v>
      </c>
      <c r="M411" s="67">
        <v>0</v>
      </c>
      <c r="N411" s="67">
        <v>25</v>
      </c>
      <c r="O411" s="70">
        <f t="shared" si="124"/>
        <v>25</v>
      </c>
      <c r="P411" s="70" t="s">
        <v>625</v>
      </c>
      <c r="Q411" s="70" t="s">
        <v>808</v>
      </c>
    </row>
    <row r="412" spans="1:36" s="213" customFormat="1" ht="66">
      <c r="A412" s="163"/>
      <c r="B412" s="163"/>
      <c r="C412" s="163"/>
      <c r="D412" s="197">
        <v>10</v>
      </c>
      <c r="E412" s="370" t="s">
        <v>1146</v>
      </c>
      <c r="F412" s="382"/>
      <c r="G412" s="382"/>
      <c r="H412" s="193" t="s">
        <v>1147</v>
      </c>
      <c r="I412" s="70" t="s">
        <v>118</v>
      </c>
      <c r="J412" s="67">
        <v>0</v>
      </c>
      <c r="K412" s="67">
        <v>0</v>
      </c>
      <c r="L412" s="67">
        <v>0</v>
      </c>
      <c r="M412" s="67">
        <v>0</v>
      </c>
      <c r="N412" s="67">
        <v>1</v>
      </c>
      <c r="O412" s="70">
        <f t="shared" si="124"/>
        <v>1</v>
      </c>
      <c r="P412" s="70" t="s">
        <v>625</v>
      </c>
      <c r="Q412" s="70" t="s">
        <v>808</v>
      </c>
    </row>
    <row r="413" spans="1:36" s="213" customFormat="1" ht="66">
      <c r="A413" s="163"/>
      <c r="B413" s="163"/>
      <c r="C413" s="163"/>
      <c r="D413" s="197">
        <v>11</v>
      </c>
      <c r="E413" s="370" t="s">
        <v>1148</v>
      </c>
      <c r="F413" s="382"/>
      <c r="G413" s="382"/>
      <c r="H413" s="193" t="s">
        <v>1149</v>
      </c>
      <c r="I413" s="70" t="s">
        <v>118</v>
      </c>
      <c r="J413" s="67">
        <v>0</v>
      </c>
      <c r="K413" s="67">
        <v>0</v>
      </c>
      <c r="L413" s="67">
        <v>0</v>
      </c>
      <c r="M413" s="67">
        <v>0</v>
      </c>
      <c r="N413" s="67">
        <v>4</v>
      </c>
      <c r="O413" s="70">
        <f t="shared" si="124"/>
        <v>4</v>
      </c>
      <c r="P413" s="70" t="s">
        <v>625</v>
      </c>
      <c r="Q413" s="70" t="s">
        <v>808</v>
      </c>
    </row>
    <row r="414" spans="1:36" s="213" customFormat="1" ht="66">
      <c r="A414" s="163"/>
      <c r="B414" s="163"/>
      <c r="C414" s="163"/>
      <c r="D414" s="197">
        <v>12</v>
      </c>
      <c r="E414" s="370" t="s">
        <v>1150</v>
      </c>
      <c r="F414" s="382"/>
      <c r="G414" s="382"/>
      <c r="H414" s="193" t="s">
        <v>1151</v>
      </c>
      <c r="I414" s="70" t="s">
        <v>118</v>
      </c>
      <c r="J414" s="67">
        <v>0</v>
      </c>
      <c r="K414" s="67">
        <v>0</v>
      </c>
      <c r="L414" s="67">
        <v>0</v>
      </c>
      <c r="M414" s="67">
        <v>0</v>
      </c>
      <c r="N414" s="67">
        <v>75</v>
      </c>
      <c r="O414" s="70">
        <f t="shared" si="124"/>
        <v>75</v>
      </c>
      <c r="P414" s="70" t="s">
        <v>625</v>
      </c>
      <c r="Q414" s="70" t="s">
        <v>808</v>
      </c>
    </row>
    <row r="415" spans="1:36" s="164" customFormat="1" ht="82.5">
      <c r="A415" s="163"/>
      <c r="B415" s="163">
        <v>20</v>
      </c>
      <c r="C415" s="163"/>
      <c r="D415" s="163"/>
      <c r="E415" s="382" t="s">
        <v>19</v>
      </c>
      <c r="F415" s="382"/>
      <c r="G415" s="382"/>
      <c r="H415" s="66" t="s">
        <v>20</v>
      </c>
      <c r="I415" s="67"/>
      <c r="J415" s="67">
        <v>0</v>
      </c>
      <c r="K415" s="67">
        <v>0</v>
      </c>
      <c r="L415" s="67">
        <v>0</v>
      </c>
      <c r="M415" s="67">
        <v>0</v>
      </c>
      <c r="N415" s="67">
        <f>10+'[2]kesehatan net'!$N$10+'[2]PU net'!$N$10+'[2]perizinan net'!$L$10+'[2]sekwan net'!$L$10+'[2]pertanian net'!$L$10+'[2]capil net'!$L$10+'[2]pertambangan net'!$L$10+'[2]kesbang net'!$L$10+'[2]inspektorat net'!$L$10+'[2]sekab net'!$L$10+'[2]RSUD NET'!$L$10+'[2]Pemberdayaan net'!$L$10</f>
        <v>127</v>
      </c>
      <c r="O415" s="67">
        <f t="shared" ref="O415:O430" si="125">N415</f>
        <v>127</v>
      </c>
      <c r="P415" s="67">
        <f t="shared" ref="P415:P428" si="126">O415/N415*100</f>
        <v>100</v>
      </c>
      <c r="Q415" s="67"/>
    </row>
    <row r="416" spans="1:36" s="164" customFormat="1" ht="148.5">
      <c r="A416" s="163">
        <v>1</v>
      </c>
      <c r="B416" s="163">
        <v>20</v>
      </c>
      <c r="C416" s="163"/>
      <c r="D416" s="163"/>
      <c r="E416" s="400" t="s">
        <v>826</v>
      </c>
      <c r="F416" s="400"/>
      <c r="G416" s="400"/>
      <c r="H416" s="28" t="s">
        <v>827</v>
      </c>
      <c r="I416" s="29"/>
      <c r="J416" s="67">
        <v>0</v>
      </c>
      <c r="K416" s="67">
        <v>0</v>
      </c>
      <c r="L416" s="67">
        <v>0</v>
      </c>
      <c r="M416" s="67">
        <v>0</v>
      </c>
      <c r="N416" s="29">
        <v>2</v>
      </c>
      <c r="O416" s="67">
        <f t="shared" si="125"/>
        <v>2</v>
      </c>
      <c r="P416" s="67">
        <f t="shared" ref="P416:P418" si="127">O416/N416*100</f>
        <v>100</v>
      </c>
      <c r="Q416" s="29"/>
    </row>
    <row r="417" spans="1:17" s="164" customFormat="1" ht="66">
      <c r="A417" s="163"/>
      <c r="B417" s="163"/>
      <c r="C417" s="163"/>
      <c r="D417" s="163"/>
      <c r="E417" s="400" t="s">
        <v>828</v>
      </c>
      <c r="F417" s="400"/>
      <c r="G417" s="400"/>
      <c r="H417" s="28" t="s">
        <v>829</v>
      </c>
      <c r="I417" s="29"/>
      <c r="J417" s="67">
        <v>0</v>
      </c>
      <c r="K417" s="67">
        <v>0</v>
      </c>
      <c r="L417" s="67">
        <v>0</v>
      </c>
      <c r="M417" s="67">
        <v>0</v>
      </c>
      <c r="N417" s="29">
        <v>1</v>
      </c>
      <c r="O417" s="67">
        <f t="shared" si="125"/>
        <v>1</v>
      </c>
      <c r="P417" s="67">
        <f t="shared" si="127"/>
        <v>100</v>
      </c>
      <c r="Q417" s="29"/>
    </row>
    <row r="418" spans="1:17" s="164" customFormat="1" ht="82.5">
      <c r="A418" s="163"/>
      <c r="B418" s="163"/>
      <c r="C418" s="163"/>
      <c r="D418" s="163"/>
      <c r="E418" s="400" t="s">
        <v>83</v>
      </c>
      <c r="F418" s="400"/>
      <c r="G418" s="400"/>
      <c r="H418" s="28" t="s">
        <v>84</v>
      </c>
      <c r="I418" s="29"/>
      <c r="J418" s="67">
        <v>0</v>
      </c>
      <c r="K418" s="67">
        <v>0</v>
      </c>
      <c r="L418" s="67">
        <v>0</v>
      </c>
      <c r="M418" s="67">
        <v>0</v>
      </c>
      <c r="N418" s="29">
        <v>3</v>
      </c>
      <c r="O418" s="67">
        <f t="shared" si="125"/>
        <v>3</v>
      </c>
      <c r="P418" s="67">
        <f t="shared" si="127"/>
        <v>100</v>
      </c>
      <c r="Q418" s="29"/>
    </row>
    <row r="419" spans="1:17" s="64" customFormat="1" ht="148.5">
      <c r="A419" s="165"/>
      <c r="B419" s="165"/>
      <c r="C419" s="165"/>
      <c r="D419" s="165"/>
      <c r="E419" s="381" t="s">
        <v>21</v>
      </c>
      <c r="F419" s="381"/>
      <c r="G419" s="381"/>
      <c r="H419" s="69" t="s">
        <v>806</v>
      </c>
      <c r="I419" s="70"/>
      <c r="J419" s="70"/>
      <c r="K419" s="70"/>
      <c r="L419" s="70"/>
      <c r="M419" s="70"/>
      <c r="N419" s="70" t="s">
        <v>557</v>
      </c>
      <c r="O419" s="70" t="str">
        <f t="shared" si="125"/>
        <v>&gt;60%</v>
      </c>
      <c r="P419" s="70">
        <v>60</v>
      </c>
      <c r="Q419" s="70" t="s">
        <v>808</v>
      </c>
    </row>
    <row r="420" spans="1:17" s="166" customFormat="1" ht="132">
      <c r="A420" s="163"/>
      <c r="B420" s="163"/>
      <c r="C420" s="163"/>
      <c r="D420" s="163"/>
      <c r="E420" s="382" t="s">
        <v>22</v>
      </c>
      <c r="F420" s="382"/>
      <c r="G420" s="382"/>
      <c r="H420" s="66" t="s">
        <v>902</v>
      </c>
      <c r="I420" s="67"/>
      <c r="J420" s="67">
        <v>0</v>
      </c>
      <c r="K420" s="67">
        <v>0</v>
      </c>
      <c r="L420" s="67">
        <v>0</v>
      </c>
      <c r="M420" s="67">
        <v>0</v>
      </c>
      <c r="N420" s="67">
        <v>100</v>
      </c>
      <c r="O420" s="67">
        <f t="shared" si="125"/>
        <v>100</v>
      </c>
      <c r="P420" s="67">
        <f t="shared" si="126"/>
        <v>100</v>
      </c>
      <c r="Q420" s="67"/>
    </row>
    <row r="421" spans="1:17" s="164" customFormat="1" ht="99">
      <c r="A421" s="163"/>
      <c r="B421" s="163"/>
      <c r="C421" s="163"/>
      <c r="D421" s="163"/>
      <c r="E421" s="382" t="s">
        <v>23</v>
      </c>
      <c r="F421" s="382"/>
      <c r="G421" s="382"/>
      <c r="H421" s="66" t="s">
        <v>24</v>
      </c>
      <c r="I421" s="67"/>
      <c r="J421" s="67">
        <v>0</v>
      </c>
      <c r="K421" s="67">
        <v>0</v>
      </c>
      <c r="L421" s="67">
        <v>0</v>
      </c>
      <c r="M421" s="67">
        <v>0</v>
      </c>
      <c r="N421" s="67">
        <v>903</v>
      </c>
      <c r="O421" s="67">
        <f t="shared" si="125"/>
        <v>903</v>
      </c>
      <c r="P421" s="67">
        <f t="shared" si="126"/>
        <v>100</v>
      </c>
      <c r="Q421" s="67"/>
    </row>
    <row r="422" spans="1:17" s="164" customFormat="1" ht="115.5">
      <c r="A422" s="163"/>
      <c r="B422" s="163"/>
      <c r="C422" s="163"/>
      <c r="D422" s="163"/>
      <c r="E422" s="370" t="s">
        <v>822</v>
      </c>
      <c r="F422" s="370"/>
      <c r="G422" s="370"/>
      <c r="H422" s="28" t="s">
        <v>823</v>
      </c>
      <c r="I422" s="29"/>
      <c r="J422" s="67">
        <v>0</v>
      </c>
      <c r="K422" s="67">
        <v>0</v>
      </c>
      <c r="L422" s="67">
        <v>0</v>
      </c>
      <c r="M422" s="67">
        <v>0</v>
      </c>
      <c r="N422" s="29">
        <v>1</v>
      </c>
      <c r="O422" s="67">
        <f t="shared" si="125"/>
        <v>1</v>
      </c>
      <c r="P422" s="67">
        <f t="shared" ref="P422:P423" si="128">O422/N422*100</f>
        <v>100</v>
      </c>
      <c r="Q422" s="29"/>
    </row>
    <row r="423" spans="1:17" s="164" customFormat="1" ht="66">
      <c r="A423" s="163"/>
      <c r="B423" s="163"/>
      <c r="C423" s="163"/>
      <c r="D423" s="163"/>
      <c r="E423" s="370" t="s">
        <v>561</v>
      </c>
      <c r="F423" s="370"/>
      <c r="G423" s="370"/>
      <c r="H423" s="28" t="s">
        <v>562</v>
      </c>
      <c r="I423" s="29"/>
      <c r="J423" s="67">
        <v>0</v>
      </c>
      <c r="K423" s="67">
        <v>0</v>
      </c>
      <c r="L423" s="67">
        <v>0</v>
      </c>
      <c r="M423" s="67">
        <v>0</v>
      </c>
      <c r="N423" s="29">
        <v>3</v>
      </c>
      <c r="O423" s="67">
        <f t="shared" si="125"/>
        <v>3</v>
      </c>
      <c r="P423" s="67">
        <f t="shared" si="128"/>
        <v>100</v>
      </c>
      <c r="Q423" s="29"/>
    </row>
    <row r="424" spans="1:17" s="164" customFormat="1" ht="49.5">
      <c r="A424" s="163"/>
      <c r="B424" s="163"/>
      <c r="C424" s="163"/>
      <c r="D424" s="163"/>
      <c r="E424" s="437" t="s">
        <v>814</v>
      </c>
      <c r="F424" s="437"/>
      <c r="G424" s="437"/>
      <c r="H424" s="108" t="s">
        <v>817</v>
      </c>
      <c r="I424" s="70" t="s">
        <v>186</v>
      </c>
      <c r="J424" s="34"/>
      <c r="K424" s="34"/>
      <c r="L424" s="34"/>
      <c r="M424" s="34"/>
      <c r="N424" s="34" t="str">
        <f>I424</f>
        <v>&gt;85%</v>
      </c>
      <c r="O424" s="34" t="str">
        <f>N424</f>
        <v>&gt;85%</v>
      </c>
      <c r="P424" s="34">
        <v>85</v>
      </c>
      <c r="Q424" s="70" t="s">
        <v>808</v>
      </c>
    </row>
    <row r="425" spans="1:17" s="164" customFormat="1" ht="115.5">
      <c r="A425" s="163"/>
      <c r="B425" s="163"/>
      <c r="C425" s="163"/>
      <c r="D425" s="163"/>
      <c r="E425" s="354" t="s">
        <v>824</v>
      </c>
      <c r="F425" s="354"/>
      <c r="G425" s="354"/>
      <c r="H425" s="28" t="s">
        <v>825</v>
      </c>
      <c r="I425" s="29"/>
      <c r="J425" s="67">
        <v>0</v>
      </c>
      <c r="K425" s="67">
        <v>0</v>
      </c>
      <c r="L425" s="67">
        <v>0</v>
      </c>
      <c r="M425" s="67">
        <v>0</v>
      </c>
      <c r="N425" s="29">
        <v>40</v>
      </c>
      <c r="O425" s="67">
        <f t="shared" si="125"/>
        <v>40</v>
      </c>
      <c r="P425" s="67">
        <f t="shared" ref="P425" si="129">O425/N425*100</f>
        <v>100</v>
      </c>
      <c r="Q425" s="29"/>
    </row>
    <row r="426" spans="1:17" s="164" customFormat="1" ht="82.5">
      <c r="A426" s="163"/>
      <c r="B426" s="163"/>
      <c r="C426" s="163"/>
      <c r="D426" s="163"/>
      <c r="E426" s="438" t="s">
        <v>815</v>
      </c>
      <c r="F426" s="439"/>
      <c r="G426" s="440"/>
      <c r="H426" s="189" t="s">
        <v>816</v>
      </c>
      <c r="I426" s="29"/>
      <c r="J426" s="67">
        <v>0</v>
      </c>
      <c r="K426" s="67">
        <v>0</v>
      </c>
      <c r="L426" s="67">
        <v>0</v>
      </c>
      <c r="M426" s="67">
        <v>0</v>
      </c>
      <c r="N426" s="29">
        <v>96</v>
      </c>
      <c r="O426" s="67">
        <f t="shared" si="125"/>
        <v>96</v>
      </c>
      <c r="P426" s="67">
        <f t="shared" ref="P426" si="130">O426/N426*100</f>
        <v>100</v>
      </c>
      <c r="Q426" s="29"/>
    </row>
    <row r="427" spans="1:17" s="169" customFormat="1" ht="66">
      <c r="A427" s="167"/>
      <c r="B427" s="167"/>
      <c r="C427" s="167"/>
      <c r="D427" s="167"/>
      <c r="E427" s="381" t="s">
        <v>25</v>
      </c>
      <c r="F427" s="381"/>
      <c r="G427" s="381"/>
      <c r="H427" s="69" t="s">
        <v>807</v>
      </c>
      <c r="I427" s="70" t="s">
        <v>186</v>
      </c>
      <c r="J427" s="70"/>
      <c r="K427" s="70"/>
      <c r="L427" s="70"/>
      <c r="M427" s="70"/>
      <c r="N427" s="168">
        <v>0.8</v>
      </c>
      <c r="O427" s="168">
        <f>N427</f>
        <v>0.8</v>
      </c>
      <c r="P427" s="70">
        <v>80</v>
      </c>
      <c r="Q427" s="70" t="s">
        <v>808</v>
      </c>
    </row>
    <row r="428" spans="1:17" s="166" customFormat="1" ht="99">
      <c r="A428" s="170"/>
      <c r="B428" s="170"/>
      <c r="C428" s="170"/>
      <c r="D428" s="170"/>
      <c r="E428" s="382" t="s">
        <v>26</v>
      </c>
      <c r="F428" s="382"/>
      <c r="G428" s="382"/>
      <c r="H428" s="66" t="s">
        <v>27</v>
      </c>
      <c r="I428" s="67"/>
      <c r="J428" s="67">
        <v>0</v>
      </c>
      <c r="K428" s="67">
        <v>0</v>
      </c>
      <c r="L428" s="67">
        <v>0</v>
      </c>
      <c r="M428" s="67">
        <v>0</v>
      </c>
      <c r="N428" s="67">
        <f>164-11</f>
        <v>153</v>
      </c>
      <c r="O428" s="67">
        <f t="shared" si="125"/>
        <v>153</v>
      </c>
      <c r="P428" s="67">
        <f t="shared" si="126"/>
        <v>100</v>
      </c>
      <c r="Q428" s="171"/>
    </row>
    <row r="429" spans="1:17" s="166" customFormat="1" ht="115.5">
      <c r="A429" s="170"/>
      <c r="B429" s="170"/>
      <c r="C429" s="170"/>
      <c r="D429" s="170"/>
      <c r="E429" s="356" t="s">
        <v>809</v>
      </c>
      <c r="F429" s="357"/>
      <c r="G429" s="357"/>
      <c r="H429" s="28" t="s">
        <v>903</v>
      </c>
      <c r="I429" s="29"/>
      <c r="J429" s="67">
        <v>0</v>
      </c>
      <c r="K429" s="67">
        <v>0</v>
      </c>
      <c r="L429" s="67">
        <v>0</v>
      </c>
      <c r="M429" s="67">
        <v>0</v>
      </c>
      <c r="N429" s="29">
        <v>18</v>
      </c>
      <c r="O429" s="67">
        <f t="shared" si="125"/>
        <v>18</v>
      </c>
      <c r="P429" s="67">
        <f t="shared" ref="P429:P432" si="131">O429/N429*100</f>
        <v>100</v>
      </c>
      <c r="Q429" s="34"/>
    </row>
    <row r="430" spans="1:17" s="166" customFormat="1" ht="148.5">
      <c r="A430" s="170"/>
      <c r="B430" s="170"/>
      <c r="C430" s="170"/>
      <c r="D430" s="170"/>
      <c r="E430" s="369" t="s">
        <v>818</v>
      </c>
      <c r="F430" s="369"/>
      <c r="G430" s="369"/>
      <c r="H430" s="38" t="s">
        <v>819</v>
      </c>
      <c r="I430" s="123"/>
      <c r="J430" s="67">
        <v>0</v>
      </c>
      <c r="K430" s="67">
        <v>0</v>
      </c>
      <c r="L430" s="67">
        <v>0</v>
      </c>
      <c r="M430" s="67">
        <v>0</v>
      </c>
      <c r="N430" s="29">
        <v>25</v>
      </c>
      <c r="O430" s="67">
        <f t="shared" si="125"/>
        <v>25</v>
      </c>
      <c r="P430" s="67">
        <f t="shared" ref="P430" si="132">O430/N430*100</f>
        <v>100</v>
      </c>
      <c r="Q430" s="116"/>
    </row>
    <row r="431" spans="1:17" s="169" customFormat="1" ht="99">
      <c r="A431" s="167"/>
      <c r="B431" s="167"/>
      <c r="C431" s="167"/>
      <c r="D431" s="167"/>
      <c r="E431" s="376" t="s">
        <v>810</v>
      </c>
      <c r="F431" s="392"/>
      <c r="G431" s="392"/>
      <c r="H431" s="33" t="s">
        <v>813</v>
      </c>
      <c r="I431" s="34" t="s">
        <v>120</v>
      </c>
      <c r="J431" s="34"/>
      <c r="K431" s="34"/>
      <c r="L431" s="34"/>
      <c r="M431" s="34"/>
      <c r="N431" s="34" t="s">
        <v>118</v>
      </c>
      <c r="O431" s="34" t="str">
        <f>N431</f>
        <v>&gt;75%</v>
      </c>
      <c r="P431" s="34">
        <v>75</v>
      </c>
      <c r="Q431" s="70" t="s">
        <v>808</v>
      </c>
    </row>
    <row r="432" spans="1:17" s="166" customFormat="1" ht="148.5">
      <c r="A432" s="170"/>
      <c r="B432" s="170"/>
      <c r="C432" s="170"/>
      <c r="D432" s="170"/>
      <c r="E432" s="356" t="s">
        <v>811</v>
      </c>
      <c r="F432" s="357"/>
      <c r="G432" s="357"/>
      <c r="H432" s="42" t="s">
        <v>812</v>
      </c>
      <c r="I432" s="92"/>
      <c r="J432" s="67">
        <v>0</v>
      </c>
      <c r="K432" s="67">
        <v>0</v>
      </c>
      <c r="L432" s="67">
        <v>0</v>
      </c>
      <c r="M432" s="67">
        <v>0</v>
      </c>
      <c r="N432" s="29">
        <v>1</v>
      </c>
      <c r="O432" s="29">
        <v>1</v>
      </c>
      <c r="P432" s="67">
        <f t="shared" si="131"/>
        <v>100</v>
      </c>
      <c r="Q432" s="34"/>
    </row>
    <row r="433" spans="1:36" s="166" customFormat="1" ht="99">
      <c r="A433" s="172"/>
      <c r="B433" s="172"/>
      <c r="C433" s="172"/>
      <c r="D433" s="172"/>
      <c r="E433" s="409" t="s">
        <v>820</v>
      </c>
      <c r="F433" s="409"/>
      <c r="G433" s="409"/>
      <c r="H433" s="47" t="s">
        <v>821</v>
      </c>
      <c r="I433" s="48"/>
      <c r="J433" s="48"/>
      <c r="K433" s="48"/>
      <c r="L433" s="48"/>
      <c r="M433" s="48"/>
      <c r="N433" s="48">
        <v>1</v>
      </c>
      <c r="O433" s="48">
        <v>1</v>
      </c>
      <c r="P433" s="79">
        <f t="shared" ref="P433" si="133">O433/N433*100</f>
        <v>100</v>
      </c>
      <c r="Q433" s="48"/>
    </row>
    <row r="434" spans="1:36" s="3" customFormat="1">
      <c r="A434" s="4"/>
      <c r="B434" s="4"/>
      <c r="C434" s="4"/>
      <c r="D434" s="4"/>
      <c r="E434" s="5"/>
      <c r="F434" s="6"/>
      <c r="G434" s="5"/>
      <c r="H434" s="5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1:36" s="3" customFormat="1">
      <c r="A435" s="4"/>
      <c r="B435" s="4"/>
      <c r="C435" s="4"/>
      <c r="D435" s="4"/>
      <c r="E435" s="5"/>
      <c r="F435" s="6"/>
      <c r="G435" s="5"/>
      <c r="H435" s="5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 spans="1:36" s="3" customFormat="1">
      <c r="A436" s="4"/>
      <c r="B436" s="4"/>
      <c r="C436" s="4"/>
      <c r="D436" s="4"/>
      <c r="E436" s="5"/>
      <c r="F436" s="6"/>
      <c r="G436" s="5"/>
      <c r="H436" s="5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 spans="1:36" s="3" customFormat="1">
      <c r="A437" s="4"/>
      <c r="B437" s="4"/>
      <c r="C437" s="4"/>
      <c r="D437" s="4"/>
      <c r="E437" s="5"/>
      <c r="F437" s="6"/>
      <c r="G437" s="5"/>
      <c r="H437" s="5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 spans="1:36" s="3" customFormat="1">
      <c r="A438" s="4"/>
      <c r="B438" s="4"/>
      <c r="C438" s="4"/>
      <c r="D438" s="4"/>
      <c r="E438" s="5"/>
      <c r="F438" s="6"/>
      <c r="G438" s="5"/>
      <c r="H438" s="5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 spans="1:36" s="3" customFormat="1">
      <c r="A439" s="4"/>
      <c r="B439" s="4"/>
      <c r="C439" s="4"/>
      <c r="D439" s="4"/>
      <c r="E439" s="5"/>
      <c r="F439" s="6"/>
      <c r="G439" s="5"/>
      <c r="H439" s="5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 spans="1:36" s="3" customFormat="1">
      <c r="A440" s="4"/>
      <c r="B440" s="4"/>
      <c r="C440" s="4"/>
      <c r="D440" s="4"/>
      <c r="E440" s="5"/>
      <c r="F440" s="6"/>
      <c r="G440" s="5"/>
      <c r="H440" s="5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 spans="1:36" s="3" customFormat="1">
      <c r="A441" s="4"/>
      <c r="B441" s="4"/>
      <c r="C441" s="4"/>
      <c r="D441" s="4"/>
      <c r="E441" s="5"/>
      <c r="F441" s="6"/>
      <c r="G441" s="5"/>
      <c r="H441" s="5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 spans="1:36" s="3" customFormat="1">
      <c r="A442" s="4"/>
      <c r="B442" s="4"/>
      <c r="C442" s="4"/>
      <c r="D442" s="4"/>
      <c r="E442" s="5"/>
      <c r="F442" s="6"/>
      <c r="G442" s="5"/>
      <c r="H442" s="5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 spans="1:36" s="3" customFormat="1">
      <c r="A443" s="4"/>
      <c r="B443" s="4"/>
      <c r="C443" s="4"/>
      <c r="D443" s="4"/>
      <c r="E443" s="5"/>
      <c r="F443" s="6"/>
      <c r="G443" s="5"/>
      <c r="H443" s="5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 spans="1:36" s="3" customFormat="1">
      <c r="A444" s="4"/>
      <c r="B444" s="4"/>
      <c r="C444" s="4"/>
      <c r="D444" s="4"/>
      <c r="E444" s="5"/>
      <c r="F444" s="6"/>
      <c r="G444" s="5"/>
      <c r="H444" s="5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</row>
    <row r="445" spans="1:36" s="3" customFormat="1">
      <c r="A445" s="4"/>
      <c r="B445" s="4"/>
      <c r="C445" s="4"/>
      <c r="D445" s="4"/>
      <c r="E445" s="5"/>
      <c r="F445" s="6"/>
      <c r="G445" s="5"/>
      <c r="H445" s="5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 spans="1:36" s="3" customFormat="1">
      <c r="A446" s="4"/>
      <c r="B446" s="4"/>
      <c r="C446" s="4"/>
      <c r="D446" s="4"/>
      <c r="E446" s="5"/>
      <c r="F446" s="6"/>
      <c r="G446" s="5"/>
      <c r="H446" s="5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 spans="1:36" s="3" customFormat="1">
      <c r="A447" s="4"/>
      <c r="B447" s="4"/>
      <c r="C447" s="4"/>
      <c r="D447" s="4"/>
      <c r="E447" s="5"/>
      <c r="F447" s="6"/>
      <c r="G447" s="5"/>
      <c r="H447" s="5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 spans="1:36" s="3" customFormat="1">
      <c r="A448" s="4"/>
      <c r="B448" s="4"/>
      <c r="C448" s="4"/>
      <c r="D448" s="4"/>
      <c r="E448" s="5"/>
      <c r="F448" s="6"/>
      <c r="G448" s="5"/>
      <c r="H448" s="5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</row>
    <row r="449" spans="1:36" s="3" customFormat="1">
      <c r="A449" s="4"/>
      <c r="B449" s="4"/>
      <c r="C449" s="4"/>
      <c r="D449" s="4"/>
      <c r="E449" s="5"/>
      <c r="F449" s="6"/>
      <c r="G449" s="5"/>
      <c r="H449" s="5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</row>
    <row r="450" spans="1:36" s="3" customFormat="1">
      <c r="A450" s="4"/>
      <c r="B450" s="4"/>
      <c r="C450" s="4"/>
      <c r="D450" s="4"/>
      <c r="E450" s="5"/>
      <c r="F450" s="6"/>
      <c r="G450" s="5"/>
      <c r="H450" s="5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</row>
    <row r="451" spans="1:36" s="3" customFormat="1">
      <c r="A451" s="4"/>
      <c r="B451" s="4"/>
      <c r="C451" s="4"/>
      <c r="D451" s="4"/>
      <c r="E451" s="5"/>
      <c r="F451" s="6"/>
      <c r="G451" s="5"/>
      <c r="H451" s="5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 spans="1:36" s="3" customFormat="1">
      <c r="A452" s="4"/>
      <c r="B452" s="4"/>
      <c r="C452" s="4"/>
      <c r="D452" s="4"/>
      <c r="E452" s="5"/>
      <c r="F452" s="6"/>
      <c r="G452" s="5"/>
      <c r="H452" s="5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 spans="1:36" s="3" customFormat="1">
      <c r="A453" s="4"/>
      <c r="B453" s="4"/>
      <c r="C453" s="4"/>
      <c r="D453" s="4"/>
      <c r="E453" s="5"/>
      <c r="F453" s="6"/>
      <c r="G453" s="5"/>
      <c r="H453" s="5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 spans="1:36" s="3" customFormat="1">
      <c r="A454" s="4"/>
      <c r="B454" s="4"/>
      <c r="C454" s="4"/>
      <c r="D454" s="4"/>
      <c r="E454" s="5"/>
      <c r="F454" s="6"/>
      <c r="G454" s="5"/>
      <c r="H454" s="5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 spans="1:36" s="3" customFormat="1">
      <c r="A455" s="4"/>
      <c r="B455" s="4"/>
      <c r="C455" s="4"/>
      <c r="D455" s="4"/>
      <c r="E455" s="5"/>
      <c r="F455" s="6"/>
      <c r="G455" s="5"/>
      <c r="H455" s="5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 spans="1:36" s="3" customFormat="1">
      <c r="A456" s="4"/>
      <c r="B456" s="4"/>
      <c r="C456" s="4"/>
      <c r="D456" s="4"/>
      <c r="E456" s="5"/>
      <c r="F456" s="6"/>
      <c r="G456" s="5"/>
      <c r="H456" s="5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 spans="1:36" s="3" customFormat="1">
      <c r="A457" s="4"/>
      <c r="B457" s="4"/>
      <c r="C457" s="4"/>
      <c r="D457" s="4"/>
      <c r="E457" s="5"/>
      <c r="F457" s="6"/>
      <c r="G457" s="5"/>
      <c r="H457" s="5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 spans="1:36" s="3" customFormat="1">
      <c r="A458" s="4"/>
      <c r="B458" s="4"/>
      <c r="C458" s="4"/>
      <c r="D458" s="4"/>
      <c r="E458" s="5"/>
      <c r="F458" s="6"/>
      <c r="G458" s="5"/>
      <c r="H458" s="5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 spans="1:36" s="3" customFormat="1">
      <c r="A459" s="4"/>
      <c r="B459" s="4"/>
      <c r="C459" s="4"/>
      <c r="D459" s="4"/>
      <c r="E459" s="5"/>
      <c r="F459" s="6"/>
      <c r="G459" s="5"/>
      <c r="H459" s="5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 spans="1:36" s="3" customFormat="1">
      <c r="A460" s="4"/>
      <c r="B460" s="4"/>
      <c r="C460" s="4"/>
      <c r="D460" s="4"/>
      <c r="E460" s="5"/>
      <c r="F460" s="6"/>
      <c r="G460" s="5"/>
      <c r="H460" s="5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 spans="1:36" s="3" customFormat="1">
      <c r="A461" s="4"/>
      <c r="B461" s="4"/>
      <c r="C461" s="4"/>
      <c r="D461" s="4"/>
      <c r="E461" s="5"/>
      <c r="F461" s="6"/>
      <c r="G461" s="5"/>
      <c r="H461" s="5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 spans="1:36" s="3" customFormat="1">
      <c r="A462" s="4"/>
      <c r="B462" s="4"/>
      <c r="C462" s="4"/>
      <c r="D462" s="4"/>
      <c r="E462" s="5"/>
      <c r="F462" s="6"/>
      <c r="G462" s="5"/>
      <c r="H462" s="5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 spans="1:36" s="3" customFormat="1">
      <c r="A463" s="4"/>
      <c r="B463" s="4"/>
      <c r="C463" s="4"/>
      <c r="D463" s="4"/>
      <c r="E463" s="5"/>
      <c r="F463" s="6"/>
      <c r="G463" s="5"/>
      <c r="H463" s="5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 spans="1:36" s="3" customFormat="1">
      <c r="A464" s="4"/>
      <c r="B464" s="4"/>
      <c r="C464" s="4"/>
      <c r="D464" s="4"/>
      <c r="E464" s="5"/>
      <c r="F464" s="6"/>
      <c r="G464" s="5"/>
      <c r="H464" s="5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 spans="1:36" s="3" customFormat="1">
      <c r="A465" s="4"/>
      <c r="B465" s="4"/>
      <c r="C465" s="4"/>
      <c r="D465" s="4"/>
      <c r="E465" s="5"/>
      <c r="F465" s="6"/>
      <c r="G465" s="5"/>
      <c r="H465" s="5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 spans="1:36" s="3" customFormat="1">
      <c r="A466" s="4"/>
      <c r="B466" s="4"/>
      <c r="C466" s="4"/>
      <c r="D466" s="4"/>
      <c r="E466" s="5"/>
      <c r="F466" s="6"/>
      <c r="G466" s="5"/>
      <c r="H466" s="5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 spans="1:36" s="3" customFormat="1">
      <c r="A467" s="4"/>
      <c r="B467" s="4"/>
      <c r="C467" s="4"/>
      <c r="D467" s="4"/>
      <c r="E467" s="5"/>
      <c r="F467" s="6"/>
      <c r="G467" s="5"/>
      <c r="H467" s="7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 spans="1:36" s="3" customFormat="1">
      <c r="A468" s="4"/>
      <c r="B468" s="4"/>
      <c r="C468" s="4"/>
      <c r="D468" s="4"/>
      <c r="E468" s="5"/>
      <c r="F468" s="6"/>
      <c r="G468" s="5"/>
      <c r="H468" s="7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 spans="1:36" s="3" customFormat="1">
      <c r="A469" s="4"/>
      <c r="B469" s="4"/>
      <c r="C469" s="4"/>
      <c r="D469" s="4"/>
      <c r="E469" s="5"/>
      <c r="F469" s="6"/>
      <c r="G469" s="5"/>
      <c r="H469" s="7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 spans="1:36" s="3" customFormat="1">
      <c r="A470" s="4"/>
      <c r="B470" s="4"/>
      <c r="C470" s="4"/>
      <c r="D470" s="4"/>
      <c r="E470" s="5"/>
      <c r="F470" s="6"/>
      <c r="G470" s="5"/>
      <c r="H470" s="7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</row>
    <row r="471" spans="1:36" s="3" customFormat="1">
      <c r="A471" s="4"/>
      <c r="B471" s="4"/>
      <c r="C471" s="4"/>
      <c r="D471" s="4"/>
      <c r="E471" s="5"/>
      <c r="F471" s="6"/>
      <c r="G471" s="5"/>
      <c r="H471" s="7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 spans="1:36" s="3" customFormat="1">
      <c r="A472" s="4"/>
      <c r="B472" s="4"/>
      <c r="C472" s="4"/>
      <c r="D472" s="4"/>
      <c r="E472" s="5"/>
      <c r="F472" s="6"/>
      <c r="G472" s="5"/>
      <c r="H472" s="7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 spans="1:36" s="3" customFormat="1">
      <c r="A473" s="4"/>
      <c r="B473" s="4"/>
      <c r="C473" s="4"/>
      <c r="D473" s="4"/>
      <c r="E473" s="5"/>
      <c r="F473" s="6"/>
      <c r="G473" s="5"/>
      <c r="H473" s="7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</sheetData>
  <mergeCells count="424">
    <mergeCell ref="E433:G433"/>
    <mergeCell ref="E425:G425"/>
    <mergeCell ref="E389:G389"/>
    <mergeCell ref="E390:G390"/>
    <mergeCell ref="E391:G391"/>
    <mergeCell ref="E392:G392"/>
    <mergeCell ref="E393:G393"/>
    <mergeCell ref="E394:G394"/>
    <mergeCell ref="E395:G395"/>
    <mergeCell ref="E396:G396"/>
    <mergeCell ref="E397:G397"/>
    <mergeCell ref="E398:G398"/>
    <mergeCell ref="E399:G399"/>
    <mergeCell ref="E400:G400"/>
    <mergeCell ref="E401:G401"/>
    <mergeCell ref="E402:G402"/>
    <mergeCell ref="E429:G429"/>
    <mergeCell ref="E431:G431"/>
    <mergeCell ref="E432:G432"/>
    <mergeCell ref="E424:G424"/>
    <mergeCell ref="E426:G426"/>
    <mergeCell ref="E430:G430"/>
    <mergeCell ref="E421:G421"/>
    <mergeCell ref="E427:G427"/>
    <mergeCell ref="E428:G428"/>
    <mergeCell ref="E423:G423"/>
    <mergeCell ref="E406:G406"/>
    <mergeCell ref="E407:G407"/>
    <mergeCell ref="E408:G408"/>
    <mergeCell ref="E409:G409"/>
    <mergeCell ref="E410:G410"/>
    <mergeCell ref="E411:G411"/>
    <mergeCell ref="E412:G412"/>
    <mergeCell ref="E413:G413"/>
    <mergeCell ref="E422:G422"/>
    <mergeCell ref="E416:G416"/>
    <mergeCell ref="E417:G417"/>
    <mergeCell ref="E418:G418"/>
    <mergeCell ref="E420:G420"/>
    <mergeCell ref="E414:G414"/>
    <mergeCell ref="E379:G379"/>
    <mergeCell ref="E380:G380"/>
    <mergeCell ref="E381:G381"/>
    <mergeCell ref="E382:G382"/>
    <mergeCell ref="E384:G384"/>
    <mergeCell ref="E385:G385"/>
    <mergeCell ref="E386:G386"/>
    <mergeCell ref="E387:G387"/>
    <mergeCell ref="E388:G388"/>
    <mergeCell ref="E370:G370"/>
    <mergeCell ref="E371:G371"/>
    <mergeCell ref="E372:G372"/>
    <mergeCell ref="E373:G373"/>
    <mergeCell ref="E374:G374"/>
    <mergeCell ref="E375:G375"/>
    <mergeCell ref="E376:G376"/>
    <mergeCell ref="E377:G377"/>
    <mergeCell ref="E378:G378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52:G352"/>
    <mergeCell ref="E353:G353"/>
    <mergeCell ref="E354:G354"/>
    <mergeCell ref="E357:G357"/>
    <mergeCell ref="E358:G358"/>
    <mergeCell ref="E359:G359"/>
    <mergeCell ref="E360:G360"/>
    <mergeCell ref="E355:G355"/>
    <mergeCell ref="E356:G356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34:G334"/>
    <mergeCell ref="E335:G335"/>
    <mergeCell ref="E336:G336"/>
    <mergeCell ref="E324:G324"/>
    <mergeCell ref="E325:G325"/>
    <mergeCell ref="E326:G326"/>
    <mergeCell ref="E327:G327"/>
    <mergeCell ref="E329:G329"/>
    <mergeCell ref="E330:G330"/>
    <mergeCell ref="E331:G331"/>
    <mergeCell ref="E332:G332"/>
    <mergeCell ref="E333:G33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298:G298"/>
    <mergeCell ref="E299:G299"/>
    <mergeCell ref="E300:G300"/>
    <mergeCell ref="E302:G302"/>
    <mergeCell ref="E303:G303"/>
    <mergeCell ref="E304:G304"/>
    <mergeCell ref="E288:G288"/>
    <mergeCell ref="E289:G289"/>
    <mergeCell ref="E290:G290"/>
    <mergeCell ref="E291:G291"/>
    <mergeCell ref="E292:G292"/>
    <mergeCell ref="E293:G293"/>
    <mergeCell ref="E294:G294"/>
    <mergeCell ref="E296:G296"/>
    <mergeCell ref="E297:G297"/>
    <mergeCell ref="S275:T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84:G284"/>
    <mergeCell ref="E259:G259"/>
    <mergeCell ref="E260:G260"/>
    <mergeCell ref="E261:G261"/>
    <mergeCell ref="E285:G285"/>
    <mergeCell ref="E286:G286"/>
    <mergeCell ref="E287:G287"/>
    <mergeCell ref="E271:G271"/>
    <mergeCell ref="E272:G272"/>
    <mergeCell ref="E273:G273"/>
    <mergeCell ref="E274:G274"/>
    <mergeCell ref="E275:G275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34:G234"/>
    <mergeCell ref="E235:G235"/>
    <mergeCell ref="E236:G236"/>
    <mergeCell ref="E237:G237"/>
    <mergeCell ref="E238:G238"/>
    <mergeCell ref="E239:G239"/>
    <mergeCell ref="E240:G240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20:G220"/>
    <mergeCell ref="E221:G221"/>
    <mergeCell ref="E222:G222"/>
    <mergeCell ref="E223:G223"/>
    <mergeCell ref="E207:G20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191:G191"/>
    <mergeCell ref="E192:G192"/>
    <mergeCell ref="E193:G193"/>
    <mergeCell ref="E194:G194"/>
    <mergeCell ref="E195:G195"/>
    <mergeCell ref="E196:G196"/>
    <mergeCell ref="E197:G197"/>
    <mergeCell ref="E218:G218"/>
    <mergeCell ref="E219:G219"/>
    <mergeCell ref="E181:G181"/>
    <mergeCell ref="E182:G182"/>
    <mergeCell ref="E183:G183"/>
    <mergeCell ref="E184:G184"/>
    <mergeCell ref="E185:G185"/>
    <mergeCell ref="E186:G186"/>
    <mergeCell ref="E187:G187"/>
    <mergeCell ref="E189:G189"/>
    <mergeCell ref="E190:G190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I124:I125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99:G99"/>
    <mergeCell ref="E100:G100"/>
    <mergeCell ref="E94:G94"/>
    <mergeCell ref="E95:G95"/>
    <mergeCell ref="E96:G96"/>
    <mergeCell ref="E97:G97"/>
    <mergeCell ref="E98:G98"/>
    <mergeCell ref="E89:G89"/>
    <mergeCell ref="E90:G90"/>
    <mergeCell ref="E91:G91"/>
    <mergeCell ref="E92:G92"/>
    <mergeCell ref="E93:G93"/>
    <mergeCell ref="E84:G84"/>
    <mergeCell ref="E85:G85"/>
    <mergeCell ref="E86:G86"/>
    <mergeCell ref="E87:G87"/>
    <mergeCell ref="E88:G88"/>
    <mergeCell ref="E79:G79"/>
    <mergeCell ref="E80:G80"/>
    <mergeCell ref="E81:G81"/>
    <mergeCell ref="E82:G82"/>
    <mergeCell ref="E83:G83"/>
    <mergeCell ref="E74:G74"/>
    <mergeCell ref="E75:G75"/>
    <mergeCell ref="E76:G76"/>
    <mergeCell ref="E77:G77"/>
    <mergeCell ref="E78:G78"/>
    <mergeCell ref="E68:G68"/>
    <mergeCell ref="E70:G70"/>
    <mergeCell ref="E71:G71"/>
    <mergeCell ref="E72:G72"/>
    <mergeCell ref="E73:G73"/>
    <mergeCell ref="E69:G69"/>
    <mergeCell ref="E63:G63"/>
    <mergeCell ref="E64:G64"/>
    <mergeCell ref="E65:G65"/>
    <mergeCell ref="E66:G66"/>
    <mergeCell ref="E67:G67"/>
    <mergeCell ref="E60:G60"/>
    <mergeCell ref="E61:G61"/>
    <mergeCell ref="E54:G54"/>
    <mergeCell ref="E55:G55"/>
    <mergeCell ref="E56:G56"/>
    <mergeCell ref="E57:G57"/>
    <mergeCell ref="E58:G58"/>
    <mergeCell ref="E59:G59"/>
    <mergeCell ref="E32:G32"/>
    <mergeCell ref="E33:G33"/>
    <mergeCell ref="E34:G34"/>
    <mergeCell ref="E35:G35"/>
    <mergeCell ref="E37:G37"/>
    <mergeCell ref="E36:G36"/>
    <mergeCell ref="E38:G38"/>
    <mergeCell ref="E39:G39"/>
    <mergeCell ref="E53:G53"/>
    <mergeCell ref="E41:G41"/>
    <mergeCell ref="E42:G42"/>
    <mergeCell ref="E43:G43"/>
    <mergeCell ref="E44:G44"/>
    <mergeCell ref="E45:G45"/>
    <mergeCell ref="E46:G46"/>
    <mergeCell ref="E47:G47"/>
    <mergeCell ref="E49:G49"/>
    <mergeCell ref="E50:G50"/>
    <mergeCell ref="E51:G51"/>
    <mergeCell ref="E52:G52"/>
    <mergeCell ref="E48:G48"/>
    <mergeCell ref="E146:G146"/>
    <mergeCell ref="E147:G147"/>
    <mergeCell ref="E148:G148"/>
    <mergeCell ref="E149:G149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415:G415"/>
    <mergeCell ref="E419:G419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51:G151"/>
    <mergeCell ref="E338:G338"/>
    <mergeCell ref="E339:G339"/>
    <mergeCell ref="E340:G340"/>
    <mergeCell ref="E135:G135"/>
    <mergeCell ref="E145:G145"/>
    <mergeCell ref="E136:G136"/>
    <mergeCell ref="E137:G137"/>
    <mergeCell ref="E138:G138"/>
    <mergeCell ref="E139:G139"/>
    <mergeCell ref="E169:G169"/>
    <mergeCell ref="E170:G170"/>
    <mergeCell ref="E171:G171"/>
    <mergeCell ref="A1:Q1"/>
    <mergeCell ref="A2:Q2"/>
    <mergeCell ref="A6:D6"/>
    <mergeCell ref="E6:G6"/>
    <mergeCell ref="O4:P4"/>
    <mergeCell ref="Q4:Q5"/>
    <mergeCell ref="E404:G404"/>
    <mergeCell ref="E405:G405"/>
    <mergeCell ref="E9:G9"/>
    <mergeCell ref="E10:G10"/>
    <mergeCell ref="E11:G11"/>
    <mergeCell ref="E12:G12"/>
    <mergeCell ref="E13:G13"/>
    <mergeCell ref="E14:G14"/>
    <mergeCell ref="E15:G15"/>
    <mergeCell ref="E16:G16"/>
    <mergeCell ref="E28:G28"/>
    <mergeCell ref="E17:G17"/>
    <mergeCell ref="E18:G18"/>
    <mergeCell ref="E19:G19"/>
    <mergeCell ref="E20:G20"/>
    <mergeCell ref="E21:G21"/>
    <mergeCell ref="E22:G22"/>
    <mergeCell ref="E140:G140"/>
    <mergeCell ref="E141:G141"/>
    <mergeCell ref="E142:G142"/>
    <mergeCell ref="E143:G143"/>
    <mergeCell ref="E144:G144"/>
    <mergeCell ref="E152:G152"/>
    <mergeCell ref="E153:G153"/>
    <mergeCell ref="A3:P3"/>
    <mergeCell ref="A4:D5"/>
    <mergeCell ref="E4:G5"/>
    <mergeCell ref="H4:H5"/>
    <mergeCell ref="I4:I5"/>
    <mergeCell ref="J4:J5"/>
    <mergeCell ref="K4:M4"/>
    <mergeCell ref="N4:N5"/>
    <mergeCell ref="E23:G23"/>
    <mergeCell ref="E24:G24"/>
    <mergeCell ref="E25:G25"/>
    <mergeCell ref="E26:G26"/>
    <mergeCell ref="E27:G27"/>
    <mergeCell ref="E40:G40"/>
    <mergeCell ref="E29:G29"/>
    <mergeCell ref="E30:G30"/>
    <mergeCell ref="E31:G31"/>
  </mergeCells>
  <printOptions horizontalCentered="1"/>
  <pageMargins left="0" right="0" top="0.94488188976377963" bottom="0.78740157480314965" header="0.31496062992125984" footer="0.31496062992125984"/>
  <pageSetup paperSize="9" scale="65" orientation="landscape" horizontalDpi="4294967292" verticalDpi="0" r:id="rId1"/>
  <headerFooter>
    <evenFooter>&amp;R&amp;P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J828"/>
  <sheetViews>
    <sheetView tabSelected="1" showWhiteSpace="0" view="pageBreakPreview" zoomScale="75" zoomScaleSheetLayoutView="75" zoomScalePageLayoutView="70" workbookViewId="0">
      <selection activeCell="A3" sqref="A3:Q3"/>
    </sheetView>
  </sheetViews>
  <sheetFormatPr defaultRowHeight="12.75"/>
  <cols>
    <col min="1" max="1" width="4.7109375" style="332" bestFit="1" customWidth="1"/>
    <col min="2" max="2" width="4.85546875" style="332" bestFit="1" customWidth="1"/>
    <col min="3" max="3" width="5.140625" style="332" bestFit="1" customWidth="1"/>
    <col min="4" max="4" width="4.5703125" style="332" bestFit="1" customWidth="1"/>
    <col min="5" max="5" width="1.85546875" style="336" customWidth="1"/>
    <col min="6" max="6" width="1.28515625" style="246" customWidth="1"/>
    <col min="7" max="7" width="25.5703125" style="333" customWidth="1"/>
    <col min="8" max="8" width="21.42578125" style="336" customWidth="1"/>
    <col min="9" max="9" width="22.140625" style="335" customWidth="1"/>
    <col min="10" max="10" width="16.140625" style="335" customWidth="1"/>
    <col min="11" max="12" width="10.7109375" style="335" bestFit="1" customWidth="1"/>
    <col min="13" max="13" width="11.42578125" style="335" bestFit="1" customWidth="1"/>
    <col min="14" max="14" width="20.140625" style="335" bestFit="1" customWidth="1"/>
    <col min="15" max="15" width="17.5703125" style="335" customWidth="1"/>
    <col min="16" max="16" width="14.85546875" style="335" customWidth="1"/>
    <col min="17" max="17" width="18.85546875" style="335" customWidth="1"/>
    <col min="18" max="18" width="16.28515625" style="246" bestFit="1" customWidth="1"/>
    <col min="19" max="19" width="20.5703125" style="246" bestFit="1" customWidth="1"/>
    <col min="20" max="20" width="15" style="246" bestFit="1" customWidth="1"/>
    <col min="21" max="22" width="14.85546875" style="246" bestFit="1" customWidth="1"/>
    <col min="23" max="23" width="15" style="246" bestFit="1" customWidth="1"/>
    <col min="24" max="24" width="13.140625" style="246" bestFit="1" customWidth="1"/>
    <col min="25" max="16384" width="9.140625" style="246"/>
  </cols>
  <sheetData>
    <row r="1" spans="1:22" ht="18">
      <c r="A1" s="470"/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</row>
    <row r="2" spans="1:22" ht="35.25" customHeight="1">
      <c r="A2" s="470" t="s">
        <v>1429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</row>
    <row r="3" spans="1:22" ht="35.25" customHeight="1">
      <c r="A3" s="471" t="s">
        <v>843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</row>
    <row r="4" spans="1:22">
      <c r="A4" s="457"/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247"/>
    </row>
    <row r="5" spans="1:22" s="64" customFormat="1" ht="74.25" customHeight="1">
      <c r="A5" s="458" t="s">
        <v>0</v>
      </c>
      <c r="B5" s="459"/>
      <c r="C5" s="459"/>
      <c r="D5" s="460"/>
      <c r="E5" s="464" t="s">
        <v>1</v>
      </c>
      <c r="F5" s="464"/>
      <c r="G5" s="464"/>
      <c r="H5" s="464" t="s">
        <v>845</v>
      </c>
      <c r="I5" s="464" t="s">
        <v>844</v>
      </c>
      <c r="J5" s="464" t="s">
        <v>906</v>
      </c>
      <c r="K5" s="464" t="s">
        <v>907</v>
      </c>
      <c r="L5" s="464"/>
      <c r="M5" s="464"/>
      <c r="N5" s="465" t="s">
        <v>910</v>
      </c>
      <c r="O5" s="464" t="s">
        <v>918</v>
      </c>
      <c r="P5" s="464"/>
      <c r="Q5" s="464" t="s">
        <v>6</v>
      </c>
    </row>
    <row r="6" spans="1:22" s="64" customFormat="1" ht="165" customHeight="1">
      <c r="A6" s="461"/>
      <c r="B6" s="462"/>
      <c r="C6" s="462"/>
      <c r="D6" s="463"/>
      <c r="E6" s="464"/>
      <c r="F6" s="464"/>
      <c r="G6" s="464"/>
      <c r="H6" s="464"/>
      <c r="I6" s="464"/>
      <c r="J6" s="464"/>
      <c r="K6" s="353" t="s">
        <v>908</v>
      </c>
      <c r="L6" s="353" t="s">
        <v>909</v>
      </c>
      <c r="M6" s="353" t="s">
        <v>9</v>
      </c>
      <c r="N6" s="466"/>
      <c r="O6" s="248" t="s">
        <v>911</v>
      </c>
      <c r="P6" s="248" t="s">
        <v>912</v>
      </c>
      <c r="Q6" s="464"/>
    </row>
    <row r="7" spans="1:22" s="250" customFormat="1" ht="30.75" customHeight="1">
      <c r="A7" s="467">
        <v>1</v>
      </c>
      <c r="B7" s="467"/>
      <c r="C7" s="467"/>
      <c r="D7" s="467"/>
      <c r="E7" s="468">
        <v>2</v>
      </c>
      <c r="F7" s="468"/>
      <c r="G7" s="468"/>
      <c r="H7" s="249">
        <v>3</v>
      </c>
      <c r="I7" s="249">
        <v>4</v>
      </c>
      <c r="J7" s="249">
        <v>5</v>
      </c>
      <c r="K7" s="249">
        <v>6</v>
      </c>
      <c r="L7" s="249">
        <v>7</v>
      </c>
      <c r="M7" s="249" t="s">
        <v>12</v>
      </c>
      <c r="N7" s="249">
        <v>9</v>
      </c>
      <c r="O7" s="249" t="s">
        <v>846</v>
      </c>
      <c r="P7" s="249" t="s">
        <v>13</v>
      </c>
      <c r="Q7" s="249">
        <v>12</v>
      </c>
      <c r="V7" s="250">
        <f>550</f>
        <v>550</v>
      </c>
    </row>
    <row r="8" spans="1:22" s="64" customFormat="1" ht="36.75" customHeight="1">
      <c r="A8" s="251" t="s">
        <v>115</v>
      </c>
      <c r="B8" s="252"/>
      <c r="C8" s="252"/>
      <c r="D8" s="252"/>
      <c r="E8" s="253" t="s">
        <v>113</v>
      </c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</row>
    <row r="9" spans="1:22" s="64" customFormat="1" ht="36.75" customHeight="1">
      <c r="A9" s="255">
        <v>1</v>
      </c>
      <c r="B9" s="255" t="s">
        <v>115</v>
      </c>
      <c r="C9" s="255"/>
      <c r="D9" s="256"/>
      <c r="E9" s="257" t="s">
        <v>114</v>
      </c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</row>
    <row r="10" spans="1:22" s="64" customFormat="1" ht="90.75" customHeight="1">
      <c r="A10" s="259">
        <v>1</v>
      </c>
      <c r="B10" s="259" t="s">
        <v>115</v>
      </c>
      <c r="C10" s="259">
        <v>15</v>
      </c>
      <c r="D10" s="260"/>
      <c r="E10" s="469" t="s">
        <v>28</v>
      </c>
      <c r="F10" s="469"/>
      <c r="G10" s="469"/>
      <c r="H10" s="62" t="s">
        <v>29</v>
      </c>
      <c r="I10" s="63" t="s">
        <v>116</v>
      </c>
      <c r="J10" s="63">
        <v>0</v>
      </c>
      <c r="K10" s="63" t="s">
        <v>118</v>
      </c>
      <c r="L10" s="63" t="s">
        <v>118</v>
      </c>
      <c r="M10" s="261">
        <v>1</v>
      </c>
      <c r="N10" s="261">
        <v>0.8</v>
      </c>
      <c r="O10" s="262" t="s">
        <v>120</v>
      </c>
      <c r="P10" s="261">
        <f>80%/100%</f>
        <v>0.8</v>
      </c>
      <c r="Q10" s="63" t="s">
        <v>830</v>
      </c>
    </row>
    <row r="11" spans="1:22" s="164" customFormat="1" ht="74.25" customHeight="1">
      <c r="A11" s="263">
        <v>1</v>
      </c>
      <c r="B11" s="263" t="s">
        <v>115</v>
      </c>
      <c r="C11" s="263">
        <v>15</v>
      </c>
      <c r="D11" s="263" t="s">
        <v>115</v>
      </c>
      <c r="E11" s="400" t="s">
        <v>913</v>
      </c>
      <c r="F11" s="400"/>
      <c r="G11" s="400"/>
      <c r="H11" s="229" t="s">
        <v>1322</v>
      </c>
      <c r="I11" s="215">
        <f>J11+K11+N11</f>
        <v>4</v>
      </c>
      <c r="J11" s="215">
        <v>0</v>
      </c>
      <c r="K11" s="215">
        <v>1</v>
      </c>
      <c r="L11" s="215">
        <f>K11</f>
        <v>1</v>
      </c>
      <c r="M11" s="215">
        <v>0</v>
      </c>
      <c r="N11" s="215">
        <v>3</v>
      </c>
      <c r="O11" s="215">
        <f t="shared" ref="O11:O62" si="0">J11+L11+N11</f>
        <v>4</v>
      </c>
      <c r="P11" s="215">
        <f t="shared" ref="P11:P18" si="1">O11/I11*100</f>
        <v>100</v>
      </c>
      <c r="Q11" s="215"/>
    </row>
    <row r="12" spans="1:22" s="216" customFormat="1" ht="95.25" customHeight="1">
      <c r="A12" s="263">
        <v>1</v>
      </c>
      <c r="B12" s="263" t="s">
        <v>115</v>
      </c>
      <c r="C12" s="263">
        <v>15</v>
      </c>
      <c r="D12" s="264">
        <v>18</v>
      </c>
      <c r="E12" s="400" t="s">
        <v>30</v>
      </c>
      <c r="F12" s="400"/>
      <c r="G12" s="400"/>
      <c r="H12" s="229" t="s">
        <v>31</v>
      </c>
      <c r="I12" s="215">
        <f>J12+K12+N12</f>
        <v>27</v>
      </c>
      <c r="J12" s="215">
        <v>0</v>
      </c>
      <c r="K12" s="215">
        <v>25</v>
      </c>
      <c r="L12" s="215">
        <f>K12</f>
        <v>25</v>
      </c>
      <c r="M12" s="215">
        <f>L12/K12*100</f>
        <v>100</v>
      </c>
      <c r="N12" s="215">
        <v>2</v>
      </c>
      <c r="O12" s="215">
        <f t="shared" si="0"/>
        <v>27</v>
      </c>
      <c r="P12" s="215">
        <f t="shared" si="1"/>
        <v>100</v>
      </c>
      <c r="Q12" s="215"/>
    </row>
    <row r="13" spans="1:22" s="216" customFormat="1" ht="111" customHeight="1">
      <c r="A13" s="263"/>
      <c r="B13" s="263"/>
      <c r="C13" s="263"/>
      <c r="D13" s="264"/>
      <c r="E13" s="400" t="s">
        <v>914</v>
      </c>
      <c r="F13" s="400"/>
      <c r="G13" s="400"/>
      <c r="H13" s="229" t="s">
        <v>915</v>
      </c>
      <c r="I13" s="215">
        <f>J13+K13+N13</f>
        <v>1</v>
      </c>
      <c r="J13" s="215">
        <v>0</v>
      </c>
      <c r="K13" s="215">
        <v>0</v>
      </c>
      <c r="L13" s="215">
        <v>0</v>
      </c>
      <c r="M13" s="215">
        <v>0</v>
      </c>
      <c r="N13" s="215">
        <v>1</v>
      </c>
      <c r="O13" s="215">
        <f t="shared" si="0"/>
        <v>1</v>
      </c>
      <c r="P13" s="215">
        <f t="shared" si="1"/>
        <v>100</v>
      </c>
      <c r="Q13" s="215"/>
    </row>
    <row r="14" spans="1:22" s="216" customFormat="1" ht="98.25" customHeight="1">
      <c r="A14" s="263"/>
      <c r="B14" s="263"/>
      <c r="C14" s="263"/>
      <c r="D14" s="264"/>
      <c r="E14" s="400" t="s">
        <v>916</v>
      </c>
      <c r="F14" s="400"/>
      <c r="G14" s="400"/>
      <c r="H14" s="229" t="s">
        <v>917</v>
      </c>
      <c r="I14" s="215">
        <f>J14+K14+N14</f>
        <v>1</v>
      </c>
      <c r="J14" s="215">
        <v>0</v>
      </c>
      <c r="K14" s="215">
        <v>0</v>
      </c>
      <c r="L14" s="215">
        <v>0</v>
      </c>
      <c r="M14" s="215">
        <v>0</v>
      </c>
      <c r="N14" s="215">
        <v>1</v>
      </c>
      <c r="O14" s="215">
        <f t="shared" si="0"/>
        <v>1</v>
      </c>
      <c r="P14" s="215">
        <f t="shared" si="1"/>
        <v>100</v>
      </c>
      <c r="Q14" s="215"/>
    </row>
    <row r="15" spans="1:22" s="64" customFormat="1" ht="81" customHeight="1">
      <c r="A15" s="265">
        <v>1</v>
      </c>
      <c r="B15" s="265" t="s">
        <v>115</v>
      </c>
      <c r="C15" s="265">
        <v>15</v>
      </c>
      <c r="D15" s="266"/>
      <c r="E15" s="401" t="s">
        <v>32</v>
      </c>
      <c r="F15" s="401"/>
      <c r="G15" s="401"/>
      <c r="H15" s="230" t="s">
        <v>639</v>
      </c>
      <c r="I15" s="219" t="s">
        <v>118</v>
      </c>
      <c r="J15" s="219"/>
      <c r="K15" s="220">
        <v>0.75</v>
      </c>
      <c r="L15" s="220">
        <v>0.75</v>
      </c>
      <c r="M15" s="219">
        <f t="shared" ref="M15:M32" si="2">L15/K15*100</f>
        <v>100</v>
      </c>
      <c r="N15" s="220">
        <v>0.75</v>
      </c>
      <c r="O15" s="267">
        <v>0.75</v>
      </c>
      <c r="P15" s="219">
        <v>75</v>
      </c>
      <c r="Q15" s="219" t="s">
        <v>830</v>
      </c>
    </row>
    <row r="16" spans="1:22" s="216" customFormat="1" ht="105.75" customHeight="1">
      <c r="A16" s="263">
        <v>1</v>
      </c>
      <c r="B16" s="263" t="s">
        <v>115</v>
      </c>
      <c r="C16" s="263">
        <v>15</v>
      </c>
      <c r="D16" s="263" t="s">
        <v>115</v>
      </c>
      <c r="E16" s="400" t="s">
        <v>33</v>
      </c>
      <c r="F16" s="400"/>
      <c r="G16" s="400"/>
      <c r="H16" s="229" t="s">
        <v>34</v>
      </c>
      <c r="I16" s="215">
        <f>J16+K16+N16</f>
        <v>6</v>
      </c>
      <c r="J16" s="215"/>
      <c r="K16" s="215">
        <v>1</v>
      </c>
      <c r="L16" s="215">
        <f>K16</f>
        <v>1</v>
      </c>
      <c r="M16" s="215">
        <f t="shared" si="2"/>
        <v>100</v>
      </c>
      <c r="N16" s="215">
        <v>5</v>
      </c>
      <c r="O16" s="215">
        <f t="shared" si="0"/>
        <v>6</v>
      </c>
      <c r="P16" s="215">
        <f t="shared" si="1"/>
        <v>100</v>
      </c>
      <c r="Q16" s="215"/>
    </row>
    <row r="17" spans="1:17" s="64" customFormat="1" ht="87.75" customHeight="1">
      <c r="A17" s="265">
        <v>1</v>
      </c>
      <c r="B17" s="265" t="s">
        <v>115</v>
      </c>
      <c r="C17" s="265">
        <v>15</v>
      </c>
      <c r="D17" s="266"/>
      <c r="E17" s="401" t="s">
        <v>61</v>
      </c>
      <c r="F17" s="401"/>
      <c r="G17" s="401"/>
      <c r="H17" s="230" t="s">
        <v>62</v>
      </c>
      <c r="I17" s="220">
        <v>0.75</v>
      </c>
      <c r="J17" s="219"/>
      <c r="K17" s="220">
        <v>0.7</v>
      </c>
      <c r="L17" s="220">
        <v>0.7</v>
      </c>
      <c r="M17" s="219">
        <f t="shared" si="2"/>
        <v>100</v>
      </c>
      <c r="N17" s="219">
        <v>70</v>
      </c>
      <c r="O17" s="268">
        <v>70</v>
      </c>
      <c r="P17" s="269">
        <v>70</v>
      </c>
      <c r="Q17" s="219" t="s">
        <v>830</v>
      </c>
    </row>
    <row r="18" spans="1:17" s="164" customFormat="1" ht="149.25" customHeight="1">
      <c r="A18" s="263">
        <v>1</v>
      </c>
      <c r="B18" s="263" t="s">
        <v>115</v>
      </c>
      <c r="C18" s="263">
        <v>15</v>
      </c>
      <c r="D18" s="263" t="s">
        <v>123</v>
      </c>
      <c r="E18" s="400" t="s">
        <v>63</v>
      </c>
      <c r="F18" s="400"/>
      <c r="G18" s="400"/>
      <c r="H18" s="229" t="s">
        <v>64</v>
      </c>
      <c r="I18" s="215">
        <f>J18+K18+N18</f>
        <v>9</v>
      </c>
      <c r="J18" s="215">
        <v>0</v>
      </c>
      <c r="K18" s="215">
        <v>8</v>
      </c>
      <c r="L18" s="215">
        <f>K18</f>
        <v>8</v>
      </c>
      <c r="M18" s="215">
        <f t="shared" si="2"/>
        <v>100</v>
      </c>
      <c r="N18" s="215">
        <v>1</v>
      </c>
      <c r="O18" s="215">
        <f>J18+L18+N18</f>
        <v>9</v>
      </c>
      <c r="P18" s="215">
        <f t="shared" si="1"/>
        <v>100</v>
      </c>
      <c r="Q18" s="215"/>
    </row>
    <row r="19" spans="1:17" s="64" customFormat="1" ht="162.75" customHeight="1">
      <c r="A19" s="265">
        <v>1</v>
      </c>
      <c r="B19" s="265" t="s">
        <v>115</v>
      </c>
      <c r="C19" s="265">
        <v>16</v>
      </c>
      <c r="D19" s="266"/>
      <c r="E19" s="401" t="s">
        <v>35</v>
      </c>
      <c r="F19" s="401"/>
      <c r="G19" s="401"/>
      <c r="H19" s="230" t="s">
        <v>1410</v>
      </c>
      <c r="I19" s="219" t="s">
        <v>118</v>
      </c>
      <c r="J19" s="219"/>
      <c r="K19" s="220">
        <v>0.5</v>
      </c>
      <c r="L19" s="220">
        <v>0.5</v>
      </c>
      <c r="M19" s="219">
        <f t="shared" si="2"/>
        <v>100</v>
      </c>
      <c r="N19" s="220">
        <v>0.6</v>
      </c>
      <c r="O19" s="220">
        <v>0.6</v>
      </c>
      <c r="P19" s="267">
        <f>O19/75*100</f>
        <v>0.8</v>
      </c>
      <c r="Q19" s="219" t="s">
        <v>830</v>
      </c>
    </row>
    <row r="20" spans="1:17" s="164" customFormat="1" ht="111" customHeight="1">
      <c r="A20" s="263">
        <v>1</v>
      </c>
      <c r="B20" s="263" t="s">
        <v>115</v>
      </c>
      <c r="C20" s="263">
        <v>16</v>
      </c>
      <c r="D20" s="263" t="s">
        <v>117</v>
      </c>
      <c r="E20" s="400" t="s">
        <v>36</v>
      </c>
      <c r="F20" s="400"/>
      <c r="G20" s="400"/>
      <c r="H20" s="229" t="s">
        <v>37</v>
      </c>
      <c r="I20" s="215">
        <f>J20+K20+N20</f>
        <v>2</v>
      </c>
      <c r="J20" s="215">
        <v>0</v>
      </c>
      <c r="K20" s="215">
        <v>1</v>
      </c>
      <c r="L20" s="215">
        <v>1</v>
      </c>
      <c r="M20" s="215">
        <f t="shared" si="2"/>
        <v>100</v>
      </c>
      <c r="N20" s="215">
        <v>1</v>
      </c>
      <c r="O20" s="215">
        <f t="shared" si="0"/>
        <v>2</v>
      </c>
      <c r="P20" s="215">
        <f>O20/I20*100</f>
        <v>100</v>
      </c>
      <c r="Q20" s="215"/>
    </row>
    <row r="21" spans="1:17" s="64" customFormat="1" ht="131.25" customHeight="1">
      <c r="A21" s="265">
        <v>1</v>
      </c>
      <c r="B21" s="265" t="s">
        <v>115</v>
      </c>
      <c r="C21" s="265">
        <v>16</v>
      </c>
      <c r="D21" s="266"/>
      <c r="E21" s="401" t="s">
        <v>38</v>
      </c>
      <c r="F21" s="401"/>
      <c r="G21" s="401"/>
      <c r="H21" s="230" t="s">
        <v>641</v>
      </c>
      <c r="I21" s="220">
        <v>1</v>
      </c>
      <c r="J21" s="219"/>
      <c r="K21" s="220">
        <v>0.7</v>
      </c>
      <c r="L21" s="220">
        <v>0.7</v>
      </c>
      <c r="M21" s="219">
        <f t="shared" si="2"/>
        <v>100</v>
      </c>
      <c r="N21" s="220">
        <v>0.8</v>
      </c>
      <c r="O21" s="219">
        <v>80</v>
      </c>
      <c r="P21" s="219">
        <f>O21/I21</f>
        <v>80</v>
      </c>
      <c r="Q21" s="219" t="s">
        <v>830</v>
      </c>
    </row>
    <row r="22" spans="1:17" s="164" customFormat="1" ht="150" customHeight="1">
      <c r="A22" s="263">
        <v>1</v>
      </c>
      <c r="B22" s="263" t="s">
        <v>115</v>
      </c>
      <c r="C22" s="263">
        <v>16</v>
      </c>
      <c r="D22" s="263" t="s">
        <v>117</v>
      </c>
      <c r="E22" s="400" t="s">
        <v>39</v>
      </c>
      <c r="F22" s="400"/>
      <c r="G22" s="400"/>
      <c r="H22" s="229" t="s">
        <v>40</v>
      </c>
      <c r="I22" s="215">
        <f>J22+K22+N22</f>
        <v>72</v>
      </c>
      <c r="J22" s="215">
        <v>0</v>
      </c>
      <c r="K22" s="215">
        <v>25</v>
      </c>
      <c r="L22" s="215">
        <v>25</v>
      </c>
      <c r="M22" s="215">
        <f t="shared" si="2"/>
        <v>100</v>
      </c>
      <c r="N22" s="215">
        <v>47</v>
      </c>
      <c r="O22" s="215">
        <f t="shared" si="0"/>
        <v>72</v>
      </c>
      <c r="P22" s="215">
        <f>O22/I22*100</f>
        <v>100</v>
      </c>
      <c r="Q22" s="215"/>
    </row>
    <row r="23" spans="1:17" s="164" customFormat="1" ht="112.5" customHeight="1">
      <c r="A23" s="263"/>
      <c r="B23" s="263"/>
      <c r="C23" s="263"/>
      <c r="D23" s="263"/>
      <c r="E23" s="400" t="s">
        <v>919</v>
      </c>
      <c r="F23" s="400"/>
      <c r="G23" s="400"/>
      <c r="H23" s="229" t="s">
        <v>1323</v>
      </c>
      <c r="I23" s="215">
        <f>J23+K23+N23</f>
        <v>60</v>
      </c>
      <c r="J23" s="215">
        <v>0</v>
      </c>
      <c r="K23" s="215">
        <v>0</v>
      </c>
      <c r="L23" s="215">
        <v>0</v>
      </c>
      <c r="M23" s="215">
        <v>0</v>
      </c>
      <c r="N23" s="215">
        <v>60</v>
      </c>
      <c r="O23" s="215">
        <f t="shared" ref="O23" si="3">J23+L23+N23</f>
        <v>60</v>
      </c>
      <c r="P23" s="215">
        <f>O23/I23*100</f>
        <v>100</v>
      </c>
      <c r="Q23" s="215"/>
    </row>
    <row r="24" spans="1:17" s="64" customFormat="1" ht="146.25" customHeight="1">
      <c r="A24" s="265">
        <v>1</v>
      </c>
      <c r="B24" s="265" t="s">
        <v>115</v>
      </c>
      <c r="C24" s="265">
        <v>16</v>
      </c>
      <c r="D24" s="266"/>
      <c r="E24" s="401" t="s">
        <v>41</v>
      </c>
      <c r="F24" s="401"/>
      <c r="G24" s="401"/>
      <c r="H24" s="237" t="s">
        <v>1417</v>
      </c>
      <c r="I24" s="219" t="s">
        <v>120</v>
      </c>
      <c r="J24" s="219"/>
      <c r="K24" s="220">
        <v>0.9</v>
      </c>
      <c r="L24" s="220">
        <v>0.9</v>
      </c>
      <c r="M24" s="219">
        <f t="shared" si="2"/>
        <v>100</v>
      </c>
      <c r="N24" s="220">
        <v>0.9</v>
      </c>
      <c r="O24" s="220">
        <v>0.9</v>
      </c>
      <c r="P24" s="219">
        <v>90</v>
      </c>
      <c r="Q24" s="219" t="s">
        <v>830</v>
      </c>
    </row>
    <row r="25" spans="1:17" s="164" customFormat="1" ht="90" customHeight="1">
      <c r="A25" s="263">
        <v>1</v>
      </c>
      <c r="B25" s="263" t="s">
        <v>115</v>
      </c>
      <c r="C25" s="263">
        <v>16</v>
      </c>
      <c r="D25" s="263" t="s">
        <v>115</v>
      </c>
      <c r="E25" s="400" t="s">
        <v>43</v>
      </c>
      <c r="F25" s="400"/>
      <c r="G25" s="400"/>
      <c r="H25" s="229" t="s">
        <v>653</v>
      </c>
      <c r="I25" s="215">
        <f>J25+K25+N25</f>
        <v>4</v>
      </c>
      <c r="J25" s="215">
        <v>0</v>
      </c>
      <c r="K25" s="215">
        <v>4</v>
      </c>
      <c r="L25" s="215">
        <v>3</v>
      </c>
      <c r="M25" s="215">
        <f t="shared" si="2"/>
        <v>75</v>
      </c>
      <c r="N25" s="215">
        <v>0</v>
      </c>
      <c r="O25" s="215">
        <f t="shared" si="0"/>
        <v>3</v>
      </c>
      <c r="P25" s="215">
        <f t="shared" ref="P25:P32" si="4">O25/I25*100</f>
        <v>75</v>
      </c>
      <c r="Q25" s="215"/>
    </row>
    <row r="26" spans="1:17" s="164" customFormat="1" ht="114" customHeight="1">
      <c r="A26" s="263">
        <v>1</v>
      </c>
      <c r="B26" s="263" t="s">
        <v>115</v>
      </c>
      <c r="C26" s="263">
        <v>16</v>
      </c>
      <c r="D26" s="263" t="s">
        <v>121</v>
      </c>
      <c r="E26" s="400" t="s">
        <v>44</v>
      </c>
      <c r="F26" s="400"/>
      <c r="G26" s="400"/>
      <c r="H26" s="229" t="s">
        <v>45</v>
      </c>
      <c r="I26" s="215">
        <f t="shared" ref="I26:I27" si="5">J26+K26+N26</f>
        <v>5</v>
      </c>
      <c r="J26" s="215">
        <v>0</v>
      </c>
      <c r="K26" s="215">
        <v>5</v>
      </c>
      <c r="L26" s="215">
        <f>K26</f>
        <v>5</v>
      </c>
      <c r="M26" s="215">
        <f t="shared" si="2"/>
        <v>100</v>
      </c>
      <c r="N26" s="215">
        <v>0</v>
      </c>
      <c r="O26" s="215">
        <f t="shared" si="0"/>
        <v>5</v>
      </c>
      <c r="P26" s="215">
        <f t="shared" si="4"/>
        <v>100</v>
      </c>
      <c r="Q26" s="215"/>
    </row>
    <row r="27" spans="1:17" s="164" customFormat="1" ht="62.25" customHeight="1">
      <c r="A27" s="263">
        <v>1</v>
      </c>
      <c r="B27" s="263" t="s">
        <v>115</v>
      </c>
      <c r="C27" s="263">
        <v>16</v>
      </c>
      <c r="D27" s="263" t="s">
        <v>122</v>
      </c>
      <c r="E27" s="400" t="s">
        <v>46</v>
      </c>
      <c r="F27" s="400"/>
      <c r="G27" s="400"/>
      <c r="H27" s="229" t="s">
        <v>47</v>
      </c>
      <c r="I27" s="215">
        <f t="shared" si="5"/>
        <v>150</v>
      </c>
      <c r="J27" s="215">
        <v>0</v>
      </c>
      <c r="K27" s="215">
        <v>150</v>
      </c>
      <c r="L27" s="215">
        <v>150</v>
      </c>
      <c r="M27" s="215">
        <f t="shared" si="2"/>
        <v>100</v>
      </c>
      <c r="N27" s="215">
        <v>0</v>
      </c>
      <c r="O27" s="215">
        <f t="shared" si="0"/>
        <v>150</v>
      </c>
      <c r="P27" s="215">
        <f t="shared" si="4"/>
        <v>100</v>
      </c>
      <c r="Q27" s="215"/>
    </row>
    <row r="28" spans="1:17" s="164" customFormat="1" ht="80.25" customHeight="1">
      <c r="A28" s="263">
        <v>1</v>
      </c>
      <c r="B28" s="263" t="s">
        <v>115</v>
      </c>
      <c r="C28" s="263">
        <v>16</v>
      </c>
      <c r="D28" s="264">
        <v>19</v>
      </c>
      <c r="E28" s="400" t="s">
        <v>48</v>
      </c>
      <c r="F28" s="400"/>
      <c r="G28" s="400"/>
      <c r="H28" s="229" t="s">
        <v>49</v>
      </c>
      <c r="I28" s="215">
        <f t="shared" ref="I28:I36" si="6">J28+K28+N28</f>
        <v>474</v>
      </c>
      <c r="J28" s="215">
        <v>0</v>
      </c>
      <c r="K28" s="215">
        <v>354</v>
      </c>
      <c r="L28" s="215">
        <f>K28</f>
        <v>354</v>
      </c>
      <c r="M28" s="215">
        <f t="shared" si="2"/>
        <v>100</v>
      </c>
      <c r="N28" s="215">
        <f>30*4</f>
        <v>120</v>
      </c>
      <c r="O28" s="215">
        <f t="shared" si="0"/>
        <v>474</v>
      </c>
      <c r="P28" s="215">
        <f t="shared" si="4"/>
        <v>100</v>
      </c>
      <c r="Q28" s="215"/>
    </row>
    <row r="29" spans="1:17" s="164" customFormat="1" ht="97.5" customHeight="1">
      <c r="A29" s="263">
        <v>1</v>
      </c>
      <c r="B29" s="263" t="s">
        <v>115</v>
      </c>
      <c r="C29" s="263">
        <v>16</v>
      </c>
      <c r="D29" s="264">
        <v>41</v>
      </c>
      <c r="E29" s="400" t="s">
        <v>50</v>
      </c>
      <c r="F29" s="400"/>
      <c r="G29" s="400"/>
      <c r="H29" s="229" t="s">
        <v>51</v>
      </c>
      <c r="I29" s="215">
        <f t="shared" si="6"/>
        <v>34</v>
      </c>
      <c r="J29" s="215">
        <v>0</v>
      </c>
      <c r="K29" s="215">
        <v>30</v>
      </c>
      <c r="L29" s="215">
        <f>K29</f>
        <v>30</v>
      </c>
      <c r="M29" s="215">
        <f t="shared" si="2"/>
        <v>100</v>
      </c>
      <c r="N29" s="215">
        <v>4</v>
      </c>
      <c r="O29" s="215">
        <f t="shared" si="0"/>
        <v>34</v>
      </c>
      <c r="P29" s="215">
        <f t="shared" si="4"/>
        <v>100</v>
      </c>
      <c r="Q29" s="215"/>
    </row>
    <row r="30" spans="1:17" s="164" customFormat="1" ht="66" customHeight="1">
      <c r="A30" s="263"/>
      <c r="B30" s="263"/>
      <c r="C30" s="263"/>
      <c r="D30" s="264"/>
      <c r="E30" s="400" t="s">
        <v>920</v>
      </c>
      <c r="F30" s="400"/>
      <c r="G30" s="400"/>
      <c r="H30" s="229" t="s">
        <v>921</v>
      </c>
      <c r="I30" s="215">
        <f t="shared" si="6"/>
        <v>100</v>
      </c>
      <c r="J30" s="215">
        <v>0</v>
      </c>
      <c r="K30" s="215">
        <v>0</v>
      </c>
      <c r="L30" s="215">
        <v>0</v>
      </c>
      <c r="M30" s="215">
        <v>0</v>
      </c>
      <c r="N30" s="215">
        <v>100</v>
      </c>
      <c r="O30" s="215">
        <f t="shared" si="0"/>
        <v>100</v>
      </c>
      <c r="P30" s="215">
        <f t="shared" si="4"/>
        <v>100</v>
      </c>
      <c r="Q30" s="215"/>
    </row>
    <row r="31" spans="1:17" s="164" customFormat="1" ht="129" customHeight="1">
      <c r="A31" s="263">
        <v>1</v>
      </c>
      <c r="B31" s="263" t="s">
        <v>115</v>
      </c>
      <c r="C31" s="263">
        <v>16</v>
      </c>
      <c r="D31" s="264">
        <v>59</v>
      </c>
      <c r="E31" s="400" t="s">
        <v>52</v>
      </c>
      <c r="F31" s="400"/>
      <c r="G31" s="400"/>
      <c r="H31" s="229" t="s">
        <v>53</v>
      </c>
      <c r="I31" s="215">
        <f t="shared" si="6"/>
        <v>100</v>
      </c>
      <c r="J31" s="215">
        <v>0</v>
      </c>
      <c r="K31" s="215">
        <v>100</v>
      </c>
      <c r="L31" s="215">
        <v>100</v>
      </c>
      <c r="M31" s="215">
        <f t="shared" si="2"/>
        <v>100</v>
      </c>
      <c r="N31" s="215">
        <v>0</v>
      </c>
      <c r="O31" s="215">
        <f t="shared" si="0"/>
        <v>100</v>
      </c>
      <c r="P31" s="215">
        <f t="shared" si="4"/>
        <v>100</v>
      </c>
      <c r="Q31" s="215"/>
    </row>
    <row r="32" spans="1:17" s="164" customFormat="1" ht="285.75" customHeight="1">
      <c r="A32" s="263">
        <v>1</v>
      </c>
      <c r="B32" s="263" t="s">
        <v>115</v>
      </c>
      <c r="C32" s="263">
        <v>16</v>
      </c>
      <c r="D32" s="264">
        <v>63</v>
      </c>
      <c r="E32" s="400" t="s">
        <v>54</v>
      </c>
      <c r="F32" s="400"/>
      <c r="G32" s="400"/>
      <c r="H32" s="238" t="s">
        <v>55</v>
      </c>
      <c r="I32" s="215">
        <f t="shared" si="6"/>
        <v>418</v>
      </c>
      <c r="J32" s="215">
        <v>0</v>
      </c>
      <c r="K32" s="215">
        <f>107+115</f>
        <v>222</v>
      </c>
      <c r="L32" s="215">
        <f>K32</f>
        <v>222</v>
      </c>
      <c r="M32" s="215">
        <f t="shared" si="2"/>
        <v>100</v>
      </c>
      <c r="N32" s="215">
        <v>196</v>
      </c>
      <c r="O32" s="215">
        <f t="shared" si="0"/>
        <v>418</v>
      </c>
      <c r="P32" s="215">
        <f t="shared" si="4"/>
        <v>100</v>
      </c>
      <c r="Q32" s="215"/>
    </row>
    <row r="33" spans="1:17" s="164" customFormat="1" ht="109.5" customHeight="1">
      <c r="A33" s="263">
        <v>1</v>
      </c>
      <c r="B33" s="263" t="s">
        <v>115</v>
      </c>
      <c r="C33" s="263">
        <v>16</v>
      </c>
      <c r="D33" s="264">
        <v>70</v>
      </c>
      <c r="E33" s="400" t="s">
        <v>58</v>
      </c>
      <c r="F33" s="400"/>
      <c r="G33" s="400"/>
      <c r="H33" s="229" t="s">
        <v>1324</v>
      </c>
      <c r="I33" s="215">
        <f t="shared" si="6"/>
        <v>15</v>
      </c>
      <c r="J33" s="215">
        <v>0</v>
      </c>
      <c r="K33" s="215">
        <v>10</v>
      </c>
      <c r="L33" s="215">
        <f>K33</f>
        <v>10</v>
      </c>
      <c r="M33" s="215">
        <f t="shared" ref="M33:M39" si="7">L33/K33*100</f>
        <v>100</v>
      </c>
      <c r="N33" s="215">
        <v>5</v>
      </c>
      <c r="O33" s="215">
        <f t="shared" si="0"/>
        <v>15</v>
      </c>
      <c r="P33" s="215">
        <f>O33/I33*100</f>
        <v>100</v>
      </c>
      <c r="Q33" s="215"/>
    </row>
    <row r="34" spans="1:17" s="164" customFormat="1" ht="57" customHeight="1">
      <c r="A34" s="263"/>
      <c r="B34" s="263"/>
      <c r="C34" s="263"/>
      <c r="D34" s="264"/>
      <c r="E34" s="400" t="s">
        <v>922</v>
      </c>
      <c r="F34" s="400"/>
      <c r="G34" s="400"/>
      <c r="H34" s="229" t="s">
        <v>923</v>
      </c>
      <c r="I34" s="215">
        <f t="shared" si="6"/>
        <v>196</v>
      </c>
      <c r="J34" s="215">
        <v>0</v>
      </c>
      <c r="K34" s="215">
        <v>0</v>
      </c>
      <c r="L34" s="215">
        <v>0</v>
      </c>
      <c r="M34" s="215">
        <v>0</v>
      </c>
      <c r="N34" s="215">
        <v>196</v>
      </c>
      <c r="O34" s="215">
        <f t="shared" ref="O34" si="8">J34+L34+N34</f>
        <v>196</v>
      </c>
      <c r="P34" s="215">
        <f>O34/I34*100</f>
        <v>100</v>
      </c>
      <c r="Q34" s="215"/>
    </row>
    <row r="35" spans="1:17" s="164" customFormat="1" ht="62.25" customHeight="1">
      <c r="A35" s="263"/>
      <c r="B35" s="263"/>
      <c r="C35" s="263"/>
      <c r="D35" s="264"/>
      <c r="E35" s="400" t="s">
        <v>924</v>
      </c>
      <c r="F35" s="400"/>
      <c r="G35" s="400"/>
      <c r="H35" s="229" t="s">
        <v>925</v>
      </c>
      <c r="I35" s="215">
        <f t="shared" si="6"/>
        <v>10</v>
      </c>
      <c r="J35" s="215">
        <v>0</v>
      </c>
      <c r="K35" s="215">
        <v>0</v>
      </c>
      <c r="L35" s="215">
        <v>0</v>
      </c>
      <c r="M35" s="215">
        <v>0</v>
      </c>
      <c r="N35" s="215">
        <v>10</v>
      </c>
      <c r="O35" s="215">
        <f t="shared" ref="O35" si="9">J35+L35+N35</f>
        <v>10</v>
      </c>
      <c r="P35" s="215">
        <f>O35/I35*100</f>
        <v>100</v>
      </c>
      <c r="Q35" s="215"/>
    </row>
    <row r="36" spans="1:17" s="164" customFormat="1" ht="132" customHeight="1">
      <c r="A36" s="263">
        <v>1</v>
      </c>
      <c r="B36" s="263" t="s">
        <v>115</v>
      </c>
      <c r="C36" s="263">
        <v>16</v>
      </c>
      <c r="D36" s="264">
        <v>79</v>
      </c>
      <c r="E36" s="400" t="s">
        <v>59</v>
      </c>
      <c r="F36" s="400"/>
      <c r="G36" s="400"/>
      <c r="H36" s="236" t="s">
        <v>1416</v>
      </c>
      <c r="I36" s="215">
        <f t="shared" si="6"/>
        <v>372</v>
      </c>
      <c r="J36" s="215">
        <v>0</v>
      </c>
      <c r="K36" s="215">
        <v>186</v>
      </c>
      <c r="L36" s="215">
        <v>186</v>
      </c>
      <c r="M36" s="215">
        <f t="shared" si="7"/>
        <v>100</v>
      </c>
      <c r="N36" s="215">
        <v>186</v>
      </c>
      <c r="O36" s="215">
        <f t="shared" si="0"/>
        <v>372</v>
      </c>
      <c r="P36" s="215">
        <f>O36/I36*100</f>
        <v>100</v>
      </c>
      <c r="Q36" s="215"/>
    </row>
    <row r="37" spans="1:17" s="64" customFormat="1" ht="104.25" customHeight="1">
      <c r="A37" s="265">
        <v>1</v>
      </c>
      <c r="B37" s="265" t="s">
        <v>115</v>
      </c>
      <c r="C37" s="265">
        <v>17</v>
      </c>
      <c r="D37" s="265"/>
      <c r="E37" s="401" t="s">
        <v>67</v>
      </c>
      <c r="F37" s="401"/>
      <c r="G37" s="401"/>
      <c r="H37" s="230" t="s">
        <v>68</v>
      </c>
      <c r="I37" s="219" t="s">
        <v>120</v>
      </c>
      <c r="J37" s="219"/>
      <c r="K37" s="220">
        <v>0.7</v>
      </c>
      <c r="L37" s="220">
        <v>0.7</v>
      </c>
      <c r="M37" s="219">
        <f t="shared" si="7"/>
        <v>100</v>
      </c>
      <c r="N37" s="219">
        <v>0</v>
      </c>
      <c r="O37" s="219">
        <v>0</v>
      </c>
      <c r="P37" s="219">
        <v>0</v>
      </c>
      <c r="Q37" s="219" t="s">
        <v>830</v>
      </c>
    </row>
    <row r="38" spans="1:17" s="164" customFormat="1" ht="130.5" customHeight="1">
      <c r="A38" s="263">
        <v>1</v>
      </c>
      <c r="B38" s="263" t="s">
        <v>115</v>
      </c>
      <c r="C38" s="263">
        <v>17</v>
      </c>
      <c r="D38" s="263" t="s">
        <v>124</v>
      </c>
      <c r="E38" s="400" t="s">
        <v>69</v>
      </c>
      <c r="F38" s="400"/>
      <c r="G38" s="400"/>
      <c r="H38" s="229" t="s">
        <v>849</v>
      </c>
      <c r="I38" s="215">
        <f>J38+K38+N38</f>
        <v>10</v>
      </c>
      <c r="J38" s="215">
        <v>0</v>
      </c>
      <c r="K38" s="215">
        <v>10</v>
      </c>
      <c r="L38" s="215">
        <v>10</v>
      </c>
      <c r="M38" s="215">
        <f t="shared" si="7"/>
        <v>100</v>
      </c>
      <c r="N38" s="215">
        <v>0</v>
      </c>
      <c r="O38" s="215">
        <f t="shared" ref="O38" si="10">J38+L38+N38</f>
        <v>10</v>
      </c>
      <c r="P38" s="215">
        <f>O38/I38*100</f>
        <v>100</v>
      </c>
      <c r="Q38" s="215"/>
    </row>
    <row r="39" spans="1:17" s="64" customFormat="1" ht="133.5" customHeight="1">
      <c r="A39" s="265">
        <v>1</v>
      </c>
      <c r="B39" s="265" t="s">
        <v>115</v>
      </c>
      <c r="C39" s="265">
        <v>17</v>
      </c>
      <c r="D39" s="265"/>
      <c r="E39" s="401" t="s">
        <v>70</v>
      </c>
      <c r="F39" s="401"/>
      <c r="G39" s="401"/>
      <c r="H39" s="230" t="s">
        <v>848</v>
      </c>
      <c r="I39" s="219" t="s">
        <v>552</v>
      </c>
      <c r="J39" s="219"/>
      <c r="K39" s="220">
        <v>0.9</v>
      </c>
      <c r="L39" s="220">
        <v>0.9</v>
      </c>
      <c r="M39" s="215">
        <f t="shared" si="7"/>
        <v>100</v>
      </c>
      <c r="N39" s="219" t="s">
        <v>241</v>
      </c>
      <c r="O39" s="220">
        <v>0.9</v>
      </c>
      <c r="P39" s="219">
        <v>90</v>
      </c>
      <c r="Q39" s="219" t="s">
        <v>830</v>
      </c>
    </row>
    <row r="40" spans="1:17" s="164" customFormat="1" ht="83.25" customHeight="1">
      <c r="A40" s="263">
        <v>1</v>
      </c>
      <c r="B40" s="263" t="s">
        <v>115</v>
      </c>
      <c r="C40" s="263">
        <v>17</v>
      </c>
      <c r="D40" s="263" t="s">
        <v>121</v>
      </c>
      <c r="E40" s="400" t="s">
        <v>44</v>
      </c>
      <c r="F40" s="400"/>
      <c r="G40" s="400"/>
      <c r="H40" s="236" t="s">
        <v>1418</v>
      </c>
      <c r="I40" s="215">
        <f t="shared" ref="I40:I47" si="11">J40+K40+N40</f>
        <v>15</v>
      </c>
      <c r="J40" s="215">
        <v>0</v>
      </c>
      <c r="K40" s="215">
        <v>12</v>
      </c>
      <c r="L40" s="215">
        <v>12</v>
      </c>
      <c r="M40" s="215">
        <f t="shared" ref="M40:M47" si="12">L40/K40*100</f>
        <v>100</v>
      </c>
      <c r="N40" s="215">
        <v>3</v>
      </c>
      <c r="O40" s="215">
        <f t="shared" ref="O40" si="13">J40+L40+N40</f>
        <v>15</v>
      </c>
      <c r="P40" s="215">
        <f t="shared" ref="P40:P45" si="14">O40/I40*100</f>
        <v>100</v>
      </c>
      <c r="Q40" s="215"/>
    </row>
    <row r="41" spans="1:17" s="164" customFormat="1" ht="116.25" customHeight="1">
      <c r="A41" s="263">
        <v>1</v>
      </c>
      <c r="B41" s="263" t="s">
        <v>115</v>
      </c>
      <c r="C41" s="263">
        <v>17</v>
      </c>
      <c r="D41" s="263">
        <v>19</v>
      </c>
      <c r="E41" s="400" t="s">
        <v>850</v>
      </c>
      <c r="F41" s="400"/>
      <c r="G41" s="400"/>
      <c r="H41" s="229" t="s">
        <v>74</v>
      </c>
      <c r="I41" s="215">
        <f t="shared" si="11"/>
        <v>510</v>
      </c>
      <c r="J41" s="215">
        <v>0</v>
      </c>
      <c r="K41" s="215">
        <v>210</v>
      </c>
      <c r="L41" s="215">
        <v>210</v>
      </c>
      <c r="M41" s="215">
        <f t="shared" si="12"/>
        <v>100</v>
      </c>
      <c r="N41" s="215">
        <v>300</v>
      </c>
      <c r="O41" s="215">
        <f t="shared" si="0"/>
        <v>510</v>
      </c>
      <c r="P41" s="215">
        <f t="shared" si="14"/>
        <v>100</v>
      </c>
      <c r="Q41" s="215"/>
    </row>
    <row r="42" spans="1:17" s="164" customFormat="1" ht="81.75" customHeight="1">
      <c r="A42" s="263">
        <v>1</v>
      </c>
      <c r="B42" s="263" t="s">
        <v>115</v>
      </c>
      <c r="C42" s="263">
        <v>17</v>
      </c>
      <c r="D42" s="263">
        <v>44</v>
      </c>
      <c r="E42" s="400" t="s">
        <v>75</v>
      </c>
      <c r="F42" s="400"/>
      <c r="G42" s="400"/>
      <c r="H42" s="229" t="s">
        <v>76</v>
      </c>
      <c r="I42" s="215">
        <f t="shared" si="11"/>
        <v>29</v>
      </c>
      <c r="J42" s="215">
        <v>0</v>
      </c>
      <c r="K42" s="215">
        <v>9</v>
      </c>
      <c r="L42" s="215">
        <f>K42</f>
        <v>9</v>
      </c>
      <c r="M42" s="215">
        <f t="shared" si="12"/>
        <v>100</v>
      </c>
      <c r="N42" s="215">
        <v>20</v>
      </c>
      <c r="O42" s="215">
        <f t="shared" ref="O42:O43" si="15">J42+L42+N42</f>
        <v>29</v>
      </c>
      <c r="P42" s="215">
        <f t="shared" si="14"/>
        <v>100</v>
      </c>
      <c r="Q42" s="215"/>
    </row>
    <row r="43" spans="1:17" s="164" customFormat="1" ht="96.75" customHeight="1">
      <c r="A43" s="263">
        <v>1</v>
      </c>
      <c r="B43" s="263" t="s">
        <v>115</v>
      </c>
      <c r="C43" s="263">
        <v>17</v>
      </c>
      <c r="D43" s="263">
        <v>58</v>
      </c>
      <c r="E43" s="400" t="s">
        <v>920</v>
      </c>
      <c r="F43" s="400"/>
      <c r="G43" s="400"/>
      <c r="H43" s="229" t="s">
        <v>926</v>
      </c>
      <c r="I43" s="215">
        <f t="shared" si="11"/>
        <v>50</v>
      </c>
      <c r="J43" s="215">
        <v>0</v>
      </c>
      <c r="K43" s="215">
        <v>0</v>
      </c>
      <c r="L43" s="215">
        <v>0</v>
      </c>
      <c r="M43" s="215">
        <v>0</v>
      </c>
      <c r="N43" s="215">
        <v>50</v>
      </c>
      <c r="O43" s="215">
        <f t="shared" si="15"/>
        <v>50</v>
      </c>
      <c r="P43" s="215">
        <f t="shared" si="14"/>
        <v>100</v>
      </c>
      <c r="Q43" s="215"/>
    </row>
    <row r="44" spans="1:17" s="164" customFormat="1" ht="147.75" customHeight="1">
      <c r="A44" s="263">
        <v>1</v>
      </c>
      <c r="B44" s="263" t="s">
        <v>115</v>
      </c>
      <c r="C44" s="263">
        <v>17</v>
      </c>
      <c r="D44" s="263">
        <v>58</v>
      </c>
      <c r="E44" s="400" t="s">
        <v>52</v>
      </c>
      <c r="F44" s="400"/>
      <c r="G44" s="400"/>
      <c r="H44" s="229" t="s">
        <v>77</v>
      </c>
      <c r="I44" s="215">
        <f t="shared" si="11"/>
        <v>40</v>
      </c>
      <c r="J44" s="215">
        <v>0</v>
      </c>
      <c r="K44" s="215">
        <v>40</v>
      </c>
      <c r="L44" s="215">
        <v>40</v>
      </c>
      <c r="M44" s="215">
        <f t="shared" si="12"/>
        <v>100</v>
      </c>
      <c r="N44" s="215">
        <v>0</v>
      </c>
      <c r="O44" s="215">
        <f t="shared" si="0"/>
        <v>40</v>
      </c>
      <c r="P44" s="215">
        <f t="shared" si="14"/>
        <v>100</v>
      </c>
      <c r="Q44" s="215"/>
    </row>
    <row r="45" spans="1:17" s="164" customFormat="1" ht="150.75" customHeight="1">
      <c r="A45" s="263">
        <v>1</v>
      </c>
      <c r="B45" s="263" t="s">
        <v>115</v>
      </c>
      <c r="C45" s="263">
        <v>17</v>
      </c>
      <c r="D45" s="263">
        <v>61</v>
      </c>
      <c r="E45" s="400" t="s">
        <v>78</v>
      </c>
      <c r="F45" s="400"/>
      <c r="G45" s="400"/>
      <c r="H45" s="229" t="s">
        <v>79</v>
      </c>
      <c r="I45" s="215">
        <f t="shared" si="11"/>
        <v>29</v>
      </c>
      <c r="J45" s="215">
        <v>0</v>
      </c>
      <c r="K45" s="215">
        <v>9</v>
      </c>
      <c r="L45" s="215">
        <v>9</v>
      </c>
      <c r="M45" s="215">
        <f t="shared" si="12"/>
        <v>100</v>
      </c>
      <c r="N45" s="215">
        <v>20</v>
      </c>
      <c r="O45" s="215">
        <f t="shared" si="0"/>
        <v>29</v>
      </c>
      <c r="P45" s="215">
        <f t="shared" si="14"/>
        <v>100</v>
      </c>
      <c r="Q45" s="215"/>
    </row>
    <row r="46" spans="1:17" s="216" customFormat="1" ht="111.75" customHeight="1">
      <c r="A46" s="263">
        <v>1</v>
      </c>
      <c r="B46" s="263" t="s">
        <v>115</v>
      </c>
      <c r="C46" s="263">
        <v>17</v>
      </c>
      <c r="D46" s="263">
        <v>62</v>
      </c>
      <c r="E46" s="400" t="s">
        <v>80</v>
      </c>
      <c r="F46" s="400"/>
      <c r="G46" s="400"/>
      <c r="H46" s="238" t="s">
        <v>81</v>
      </c>
      <c r="I46" s="215">
        <f t="shared" si="11"/>
        <v>50</v>
      </c>
      <c r="J46" s="215">
        <v>0</v>
      </c>
      <c r="K46" s="215">
        <v>50</v>
      </c>
      <c r="L46" s="215">
        <f>K46</f>
        <v>50</v>
      </c>
      <c r="M46" s="215">
        <f t="shared" si="12"/>
        <v>100</v>
      </c>
      <c r="N46" s="215">
        <v>0</v>
      </c>
      <c r="O46" s="215">
        <f t="shared" ref="O46:O47" si="16">J46+L46+N46</f>
        <v>50</v>
      </c>
      <c r="P46" s="215">
        <f t="shared" ref="P46:P47" si="17">O46/I46*100</f>
        <v>100</v>
      </c>
      <c r="Q46" s="215"/>
    </row>
    <row r="47" spans="1:17" s="216" customFormat="1" ht="78" customHeight="1">
      <c r="A47" s="263">
        <v>1</v>
      </c>
      <c r="B47" s="263" t="s">
        <v>115</v>
      </c>
      <c r="C47" s="263">
        <v>17</v>
      </c>
      <c r="D47" s="263">
        <v>69</v>
      </c>
      <c r="E47" s="400" t="s">
        <v>83</v>
      </c>
      <c r="F47" s="400"/>
      <c r="G47" s="400"/>
      <c r="H47" s="229" t="s">
        <v>659</v>
      </c>
      <c r="I47" s="215">
        <f t="shared" si="11"/>
        <v>11</v>
      </c>
      <c r="J47" s="215">
        <v>0</v>
      </c>
      <c r="K47" s="215">
        <v>11</v>
      </c>
      <c r="L47" s="215">
        <f>K47</f>
        <v>11</v>
      </c>
      <c r="M47" s="215">
        <f t="shared" si="12"/>
        <v>100</v>
      </c>
      <c r="N47" s="215">
        <v>0</v>
      </c>
      <c r="O47" s="215">
        <f t="shared" si="16"/>
        <v>11</v>
      </c>
      <c r="P47" s="215">
        <f t="shared" si="17"/>
        <v>100</v>
      </c>
      <c r="Q47" s="215"/>
    </row>
    <row r="48" spans="1:17" s="164" customFormat="1" ht="122.25" customHeight="1">
      <c r="A48" s="263">
        <v>1</v>
      </c>
      <c r="B48" s="263" t="s">
        <v>115</v>
      </c>
      <c r="C48" s="263">
        <v>17</v>
      </c>
      <c r="D48" s="263">
        <v>70</v>
      </c>
      <c r="E48" s="400" t="s">
        <v>927</v>
      </c>
      <c r="F48" s="400"/>
      <c r="G48" s="400"/>
      <c r="H48" s="229" t="s">
        <v>1324</v>
      </c>
      <c r="I48" s="215">
        <f>J48+K48+N48</f>
        <v>256</v>
      </c>
      <c r="J48" s="215">
        <v>0</v>
      </c>
      <c r="K48" s="215">
        <v>100</v>
      </c>
      <c r="L48" s="215">
        <v>100</v>
      </c>
      <c r="M48" s="215">
        <f>L48/K48*100</f>
        <v>100</v>
      </c>
      <c r="N48" s="215">
        <v>156</v>
      </c>
      <c r="O48" s="215">
        <f>J48+L48+N48</f>
        <v>256</v>
      </c>
      <c r="P48" s="215">
        <f>O48/I48*100</f>
        <v>100</v>
      </c>
      <c r="Q48" s="215"/>
    </row>
    <row r="49" spans="1:17" s="164" customFormat="1" ht="149.25" customHeight="1">
      <c r="A49" s="263">
        <v>1</v>
      </c>
      <c r="B49" s="263" t="s">
        <v>115</v>
      </c>
      <c r="C49" s="263">
        <v>17</v>
      </c>
      <c r="D49" s="263">
        <v>71</v>
      </c>
      <c r="E49" s="400" t="s">
        <v>928</v>
      </c>
      <c r="F49" s="400"/>
      <c r="G49" s="400"/>
      <c r="H49" s="229" t="s">
        <v>1325</v>
      </c>
      <c r="I49" s="215">
        <f>J49+K49+N49</f>
        <v>300</v>
      </c>
      <c r="J49" s="215">
        <v>0</v>
      </c>
      <c r="K49" s="215">
        <v>0</v>
      </c>
      <c r="L49" s="215">
        <v>0</v>
      </c>
      <c r="M49" s="215">
        <v>0</v>
      </c>
      <c r="N49" s="215">
        <v>300</v>
      </c>
      <c r="O49" s="215">
        <f t="shared" si="0"/>
        <v>300</v>
      </c>
      <c r="P49" s="215">
        <f>O49/I49*100</f>
        <v>100</v>
      </c>
      <c r="Q49" s="215"/>
    </row>
    <row r="50" spans="1:17" s="164" customFormat="1" ht="159" customHeight="1">
      <c r="A50" s="263">
        <v>1</v>
      </c>
      <c r="B50" s="263" t="s">
        <v>115</v>
      </c>
      <c r="C50" s="263">
        <v>17</v>
      </c>
      <c r="D50" s="263">
        <v>72</v>
      </c>
      <c r="E50" s="400" t="s">
        <v>929</v>
      </c>
      <c r="F50" s="400"/>
      <c r="G50" s="400"/>
      <c r="H50" s="229" t="s">
        <v>1326</v>
      </c>
      <c r="I50" s="215">
        <f>J50+K50+N50</f>
        <v>124</v>
      </c>
      <c r="J50" s="215">
        <v>0</v>
      </c>
      <c r="K50" s="215">
        <v>0</v>
      </c>
      <c r="L50" s="215">
        <v>0</v>
      </c>
      <c r="M50" s="215">
        <v>0</v>
      </c>
      <c r="N50" s="215">
        <v>124</v>
      </c>
      <c r="O50" s="215">
        <f t="shared" ref="O50:O51" si="18">J50+L50+N50</f>
        <v>124</v>
      </c>
      <c r="P50" s="215">
        <f>O50/I50*100</f>
        <v>100</v>
      </c>
      <c r="Q50" s="215"/>
    </row>
    <row r="51" spans="1:17" s="164" customFormat="1" ht="164.25" customHeight="1">
      <c r="A51" s="263">
        <v>1</v>
      </c>
      <c r="B51" s="263" t="s">
        <v>115</v>
      </c>
      <c r="C51" s="263">
        <v>17</v>
      </c>
      <c r="D51" s="263">
        <v>73</v>
      </c>
      <c r="E51" s="400" t="s">
        <v>930</v>
      </c>
      <c r="F51" s="400"/>
      <c r="G51" s="400"/>
      <c r="H51" s="229" t="s">
        <v>1325</v>
      </c>
      <c r="I51" s="215">
        <f>J51+K51+N51</f>
        <v>580</v>
      </c>
      <c r="J51" s="215">
        <v>0</v>
      </c>
      <c r="K51" s="215">
        <v>0</v>
      </c>
      <c r="L51" s="215">
        <v>0</v>
      </c>
      <c r="M51" s="215">
        <v>0</v>
      </c>
      <c r="N51" s="215">
        <v>580</v>
      </c>
      <c r="O51" s="215">
        <f t="shared" si="18"/>
        <v>580</v>
      </c>
      <c r="P51" s="215">
        <f>O51/I51*100</f>
        <v>100</v>
      </c>
      <c r="Q51" s="215"/>
    </row>
    <row r="52" spans="1:17" s="164" customFormat="1" ht="48.75" customHeight="1">
      <c r="A52" s="263">
        <v>1</v>
      </c>
      <c r="B52" s="263" t="s">
        <v>115</v>
      </c>
      <c r="C52" s="263">
        <v>17</v>
      </c>
      <c r="D52" s="263">
        <v>71</v>
      </c>
      <c r="E52" s="400" t="s">
        <v>931</v>
      </c>
      <c r="F52" s="400"/>
      <c r="G52" s="400"/>
      <c r="H52" s="229" t="s">
        <v>932</v>
      </c>
      <c r="I52" s="215">
        <f>J52+K52+N52</f>
        <v>2</v>
      </c>
      <c r="J52" s="215">
        <v>0</v>
      </c>
      <c r="K52" s="215">
        <v>0</v>
      </c>
      <c r="L52" s="215">
        <v>0</v>
      </c>
      <c r="M52" s="215">
        <v>0</v>
      </c>
      <c r="N52" s="215">
        <v>2</v>
      </c>
      <c r="O52" s="215">
        <f t="shared" ref="O52" si="19">J52+L52+N52</f>
        <v>2</v>
      </c>
      <c r="P52" s="215">
        <f>O52/I52*100</f>
        <v>100</v>
      </c>
      <c r="Q52" s="215"/>
    </row>
    <row r="53" spans="1:17" s="64" customFormat="1" ht="135.75" customHeight="1">
      <c r="A53" s="265">
        <v>1</v>
      </c>
      <c r="B53" s="265">
        <v>17</v>
      </c>
      <c r="C53" s="265">
        <v>17</v>
      </c>
      <c r="D53" s="266"/>
      <c r="E53" s="401" t="s">
        <v>65</v>
      </c>
      <c r="F53" s="401"/>
      <c r="G53" s="401"/>
      <c r="H53" s="230" t="s">
        <v>657</v>
      </c>
      <c r="I53" s="219" t="s">
        <v>118</v>
      </c>
      <c r="J53" s="219"/>
      <c r="K53" s="219" t="s">
        <v>631</v>
      </c>
      <c r="L53" s="219" t="s">
        <v>631</v>
      </c>
      <c r="M53" s="219" t="s">
        <v>631</v>
      </c>
      <c r="N53" s="219" t="s">
        <v>631</v>
      </c>
      <c r="O53" s="219" t="s">
        <v>631</v>
      </c>
      <c r="P53" s="219" t="s">
        <v>632</v>
      </c>
      <c r="Q53" s="219" t="s">
        <v>830</v>
      </c>
    </row>
    <row r="54" spans="1:17" s="164" customFormat="1" ht="146.25" customHeight="1">
      <c r="A54" s="263">
        <v>1</v>
      </c>
      <c r="B54" s="265">
        <v>17</v>
      </c>
      <c r="C54" s="263">
        <v>17</v>
      </c>
      <c r="D54" s="263" t="s">
        <v>115</v>
      </c>
      <c r="E54" s="400" t="s">
        <v>66</v>
      </c>
      <c r="F54" s="400"/>
      <c r="G54" s="400"/>
      <c r="H54" s="229" t="s">
        <v>1401</v>
      </c>
      <c r="I54" s="215">
        <f>J54+K54+N54</f>
        <v>156</v>
      </c>
      <c r="J54" s="215">
        <v>0</v>
      </c>
      <c r="K54" s="215">
        <v>100</v>
      </c>
      <c r="L54" s="215">
        <v>100</v>
      </c>
      <c r="M54" s="215">
        <f>L54/K54*100</f>
        <v>100</v>
      </c>
      <c r="N54" s="269">
        <v>56</v>
      </c>
      <c r="O54" s="215">
        <f>J54+L54+N54</f>
        <v>156</v>
      </c>
      <c r="P54" s="215">
        <f>O54/I54*100</f>
        <v>100</v>
      </c>
      <c r="Q54" s="215"/>
    </row>
    <row r="55" spans="1:17" s="64" customFormat="1" ht="61.5" customHeight="1">
      <c r="A55" s="265">
        <v>1</v>
      </c>
      <c r="B55" s="265" t="s">
        <v>124</v>
      </c>
      <c r="C55" s="265">
        <v>17</v>
      </c>
      <c r="D55" s="266"/>
      <c r="E55" s="401" t="s">
        <v>933</v>
      </c>
      <c r="F55" s="401"/>
      <c r="G55" s="401"/>
      <c r="H55" s="230" t="s">
        <v>935</v>
      </c>
      <c r="I55" s="219" t="s">
        <v>118</v>
      </c>
      <c r="J55" s="219"/>
      <c r="K55" s="219">
        <v>0</v>
      </c>
      <c r="L55" s="219">
        <v>0</v>
      </c>
      <c r="M55" s="219">
        <v>0</v>
      </c>
      <c r="N55" s="220">
        <v>0.6</v>
      </c>
      <c r="O55" s="220">
        <v>0.6</v>
      </c>
      <c r="P55" s="219" t="s">
        <v>635</v>
      </c>
      <c r="Q55" s="219" t="s">
        <v>830</v>
      </c>
    </row>
    <row r="56" spans="1:17" s="164" customFormat="1" ht="198.75" customHeight="1">
      <c r="A56" s="263">
        <v>1</v>
      </c>
      <c r="B56" s="263" t="s">
        <v>124</v>
      </c>
      <c r="C56" s="263">
        <v>17</v>
      </c>
      <c r="D56" s="263" t="s">
        <v>115</v>
      </c>
      <c r="E56" s="400" t="s">
        <v>934</v>
      </c>
      <c r="F56" s="400"/>
      <c r="G56" s="400"/>
      <c r="H56" s="229" t="s">
        <v>1327</v>
      </c>
      <c r="I56" s="215">
        <f>J56+K56+N56</f>
        <v>6</v>
      </c>
      <c r="J56" s="215">
        <v>0</v>
      </c>
      <c r="K56" s="215">
        <v>0</v>
      </c>
      <c r="L56" s="215">
        <v>0</v>
      </c>
      <c r="M56" s="215">
        <v>0</v>
      </c>
      <c r="N56" s="269">
        <v>6</v>
      </c>
      <c r="O56" s="215">
        <f>J56+L56+N56</f>
        <v>6</v>
      </c>
      <c r="P56" s="215">
        <f>O56/I56*100</f>
        <v>100</v>
      </c>
      <c r="Q56" s="215"/>
    </row>
    <row r="57" spans="1:17" s="164" customFormat="1" ht="119.25" customHeight="1">
      <c r="A57" s="263">
        <v>1</v>
      </c>
      <c r="B57" s="263" t="s">
        <v>124</v>
      </c>
      <c r="C57" s="263">
        <v>17</v>
      </c>
      <c r="D57" s="263" t="s">
        <v>126</v>
      </c>
      <c r="E57" s="400" t="s">
        <v>936</v>
      </c>
      <c r="F57" s="400"/>
      <c r="G57" s="400"/>
      <c r="H57" s="229" t="s">
        <v>1328</v>
      </c>
      <c r="I57" s="215">
        <f>J57+K57+N57</f>
        <v>50</v>
      </c>
      <c r="J57" s="215">
        <v>0</v>
      </c>
      <c r="K57" s="215">
        <v>0</v>
      </c>
      <c r="L57" s="215">
        <v>0</v>
      </c>
      <c r="M57" s="215">
        <v>0</v>
      </c>
      <c r="N57" s="269">
        <v>50</v>
      </c>
      <c r="O57" s="215">
        <f>J57+L57+N57</f>
        <v>50</v>
      </c>
      <c r="P57" s="215">
        <f>O57/I57*100</f>
        <v>100</v>
      </c>
      <c r="Q57" s="215"/>
    </row>
    <row r="58" spans="1:17" s="164" customFormat="1" ht="120" customHeight="1">
      <c r="A58" s="263"/>
      <c r="B58" s="263"/>
      <c r="C58" s="263"/>
      <c r="D58" s="263"/>
      <c r="E58" s="400" t="s">
        <v>66</v>
      </c>
      <c r="F58" s="400"/>
      <c r="G58" s="400"/>
      <c r="H58" s="229" t="s">
        <v>937</v>
      </c>
      <c r="I58" s="215">
        <f>J58+K58+N58</f>
        <v>1</v>
      </c>
      <c r="J58" s="215">
        <v>0</v>
      </c>
      <c r="K58" s="215">
        <v>0</v>
      </c>
      <c r="L58" s="215">
        <v>0</v>
      </c>
      <c r="M58" s="215">
        <v>0</v>
      </c>
      <c r="N58" s="269">
        <v>1</v>
      </c>
      <c r="O58" s="215">
        <f>J58+L58+N58</f>
        <v>1</v>
      </c>
      <c r="P58" s="215">
        <f>O58/I58*100</f>
        <v>100</v>
      </c>
      <c r="Q58" s="215"/>
    </row>
    <row r="59" spans="1:17" s="214" customFormat="1" ht="55.5" customHeight="1">
      <c r="A59" s="265">
        <v>1</v>
      </c>
      <c r="B59" s="265" t="s">
        <v>115</v>
      </c>
      <c r="C59" s="265">
        <v>18</v>
      </c>
      <c r="D59" s="265"/>
      <c r="E59" s="401" t="s">
        <v>87</v>
      </c>
      <c r="F59" s="401"/>
      <c r="G59" s="401"/>
      <c r="H59" s="230" t="s">
        <v>88</v>
      </c>
      <c r="I59" s="219" t="s">
        <v>241</v>
      </c>
      <c r="J59" s="219"/>
      <c r="K59" s="220">
        <v>0.85</v>
      </c>
      <c r="L59" s="220">
        <v>0.85</v>
      </c>
      <c r="M59" s="219">
        <f t="shared" ref="M59:M63" si="20">L59/K59*100</f>
        <v>100</v>
      </c>
      <c r="N59" s="220">
        <v>0.85</v>
      </c>
      <c r="O59" s="220">
        <v>0.85</v>
      </c>
      <c r="P59" s="219">
        <v>85</v>
      </c>
      <c r="Q59" s="219" t="s">
        <v>830</v>
      </c>
    </row>
    <row r="60" spans="1:17" s="164" customFormat="1" ht="131.25" customHeight="1">
      <c r="A60" s="263">
        <v>1</v>
      </c>
      <c r="B60" s="263" t="s">
        <v>115</v>
      </c>
      <c r="C60" s="263">
        <v>18</v>
      </c>
      <c r="D60" s="263" t="s">
        <v>121</v>
      </c>
      <c r="E60" s="400" t="s">
        <v>938</v>
      </c>
      <c r="F60" s="400"/>
      <c r="G60" s="400"/>
      <c r="H60" s="229" t="s">
        <v>939</v>
      </c>
      <c r="I60" s="215">
        <f>J60+K60+N60</f>
        <v>10</v>
      </c>
      <c r="J60" s="215">
        <v>0</v>
      </c>
      <c r="K60" s="215">
        <v>0</v>
      </c>
      <c r="L60" s="215">
        <v>0</v>
      </c>
      <c r="M60" s="215">
        <v>0</v>
      </c>
      <c r="N60" s="215">
        <v>10</v>
      </c>
      <c r="O60" s="215">
        <f t="shared" ref="O60" si="21">J60+L60+N60</f>
        <v>10</v>
      </c>
      <c r="P60" s="215">
        <f>O60/I60*100</f>
        <v>100</v>
      </c>
      <c r="Q60" s="215"/>
    </row>
    <row r="61" spans="1:17" s="164" customFormat="1" ht="103.5" customHeight="1">
      <c r="A61" s="263">
        <v>1</v>
      </c>
      <c r="B61" s="263" t="s">
        <v>115</v>
      </c>
      <c r="C61" s="263">
        <v>18</v>
      </c>
      <c r="D61" s="263" t="s">
        <v>124</v>
      </c>
      <c r="E61" s="400" t="s">
        <v>89</v>
      </c>
      <c r="F61" s="400"/>
      <c r="G61" s="400"/>
      <c r="H61" s="229" t="s">
        <v>1358</v>
      </c>
      <c r="I61" s="215">
        <f>J61+K61+N61</f>
        <v>20</v>
      </c>
      <c r="J61" s="215">
        <v>0</v>
      </c>
      <c r="K61" s="215">
        <v>10</v>
      </c>
      <c r="L61" s="215">
        <v>10</v>
      </c>
      <c r="M61" s="215">
        <f t="shared" si="20"/>
        <v>100</v>
      </c>
      <c r="N61" s="215">
        <v>10</v>
      </c>
      <c r="O61" s="215">
        <f t="shared" si="0"/>
        <v>20</v>
      </c>
      <c r="P61" s="215">
        <f>O61/I61*100</f>
        <v>100</v>
      </c>
      <c r="Q61" s="215"/>
    </row>
    <row r="62" spans="1:17" s="216" customFormat="1" ht="102" customHeight="1">
      <c r="A62" s="263">
        <v>1</v>
      </c>
      <c r="B62" s="263" t="s">
        <v>115</v>
      </c>
      <c r="C62" s="263">
        <v>18</v>
      </c>
      <c r="D62" s="263">
        <v>14</v>
      </c>
      <c r="E62" s="400" t="s">
        <v>82</v>
      </c>
      <c r="F62" s="400"/>
      <c r="G62" s="400"/>
      <c r="H62" s="229" t="s">
        <v>658</v>
      </c>
      <c r="I62" s="215">
        <f>J62+K62+N62</f>
        <v>2</v>
      </c>
      <c r="J62" s="215">
        <v>0</v>
      </c>
      <c r="K62" s="215">
        <v>1</v>
      </c>
      <c r="L62" s="215">
        <v>1</v>
      </c>
      <c r="M62" s="215">
        <f t="shared" si="20"/>
        <v>100</v>
      </c>
      <c r="N62" s="215">
        <v>1</v>
      </c>
      <c r="O62" s="215">
        <f t="shared" si="0"/>
        <v>2</v>
      </c>
      <c r="P62" s="215">
        <f>O62/I62*100</f>
        <v>100</v>
      </c>
      <c r="Q62" s="215"/>
    </row>
    <row r="63" spans="1:17" s="216" customFormat="1" ht="95.25" customHeight="1">
      <c r="A63" s="263">
        <v>1</v>
      </c>
      <c r="B63" s="263" t="s">
        <v>115</v>
      </c>
      <c r="C63" s="263">
        <v>18</v>
      </c>
      <c r="D63" s="264">
        <v>15</v>
      </c>
      <c r="E63" s="400" t="s">
        <v>57</v>
      </c>
      <c r="F63" s="400"/>
      <c r="G63" s="400"/>
      <c r="H63" s="229" t="s">
        <v>655</v>
      </c>
      <c r="I63" s="215">
        <f t="shared" ref="I63" si="22">J63+K63+N63</f>
        <v>2</v>
      </c>
      <c r="J63" s="215">
        <v>0</v>
      </c>
      <c r="K63" s="215">
        <v>1</v>
      </c>
      <c r="L63" s="215">
        <v>1</v>
      </c>
      <c r="M63" s="215">
        <f t="shared" si="20"/>
        <v>100</v>
      </c>
      <c r="N63" s="215">
        <v>1</v>
      </c>
      <c r="O63" s="215">
        <f>J63+L63+N63</f>
        <v>2</v>
      </c>
      <c r="P63" s="215">
        <f t="shared" ref="P63" si="23">O63/I63*100</f>
        <v>100</v>
      </c>
      <c r="Q63" s="215"/>
    </row>
    <row r="64" spans="1:17" s="216" customFormat="1" ht="94.5" customHeight="1">
      <c r="A64" s="263">
        <v>1</v>
      </c>
      <c r="B64" s="263" t="s">
        <v>115</v>
      </c>
      <c r="C64" s="263">
        <v>18</v>
      </c>
      <c r="D64" s="264">
        <v>16</v>
      </c>
      <c r="E64" s="400" t="s">
        <v>56</v>
      </c>
      <c r="F64" s="400"/>
      <c r="G64" s="400"/>
      <c r="H64" s="229" t="s">
        <v>654</v>
      </c>
      <c r="I64" s="215">
        <f>J64+K64+N64</f>
        <v>2</v>
      </c>
      <c r="J64" s="215">
        <v>0</v>
      </c>
      <c r="K64" s="215">
        <v>1</v>
      </c>
      <c r="L64" s="215">
        <v>1</v>
      </c>
      <c r="M64" s="215">
        <f>L64/K64*100</f>
        <v>100</v>
      </c>
      <c r="N64" s="215">
        <v>1</v>
      </c>
      <c r="O64" s="215">
        <f>J64+L64+N64</f>
        <v>2</v>
      </c>
      <c r="P64" s="215">
        <f>O64/I64*100</f>
        <v>100</v>
      </c>
      <c r="Q64" s="215"/>
    </row>
    <row r="65" spans="1:18" s="64" customFormat="1" ht="111.75" customHeight="1">
      <c r="A65" s="265">
        <v>1</v>
      </c>
      <c r="B65" s="265">
        <v>18</v>
      </c>
      <c r="C65" s="265">
        <v>20</v>
      </c>
      <c r="D65" s="266"/>
      <c r="E65" s="401" t="s">
        <v>97</v>
      </c>
      <c r="F65" s="401"/>
      <c r="G65" s="401"/>
      <c r="H65" s="245" t="s">
        <v>98</v>
      </c>
      <c r="I65" s="219" t="s">
        <v>629</v>
      </c>
      <c r="J65" s="219">
        <v>0</v>
      </c>
      <c r="K65" s="220">
        <v>0.75</v>
      </c>
      <c r="L65" s="220">
        <v>0.75</v>
      </c>
      <c r="M65" s="219">
        <f>L65/K65*100</f>
        <v>100</v>
      </c>
      <c r="N65" s="220">
        <v>0.8</v>
      </c>
      <c r="O65" s="220">
        <v>0.8</v>
      </c>
      <c r="P65" s="220">
        <v>0.8</v>
      </c>
      <c r="Q65" s="219" t="s">
        <v>830</v>
      </c>
    </row>
    <row r="66" spans="1:18" s="164" customFormat="1" ht="133.5" customHeight="1">
      <c r="A66" s="221">
        <v>1</v>
      </c>
      <c r="B66" s="221">
        <v>18</v>
      </c>
      <c r="C66" s="221">
        <v>20</v>
      </c>
      <c r="D66" s="221" t="s">
        <v>128</v>
      </c>
      <c r="E66" s="400" t="s">
        <v>99</v>
      </c>
      <c r="F66" s="400"/>
      <c r="G66" s="400"/>
      <c r="H66" s="229" t="s">
        <v>100</v>
      </c>
      <c r="I66" s="215">
        <f>J66+K66+N66</f>
        <v>2</v>
      </c>
      <c r="J66" s="215">
        <v>0</v>
      </c>
      <c r="K66" s="215">
        <v>1</v>
      </c>
      <c r="L66" s="215">
        <v>1</v>
      </c>
      <c r="M66" s="215">
        <f t="shared" ref="M66:M142" si="24">L66/K66*100</f>
        <v>100</v>
      </c>
      <c r="N66" s="215">
        <v>1</v>
      </c>
      <c r="O66" s="215">
        <f>J66+L66+N66</f>
        <v>2</v>
      </c>
      <c r="P66" s="215">
        <f>O66/I66*100</f>
        <v>100</v>
      </c>
      <c r="Q66" s="215"/>
    </row>
    <row r="67" spans="1:18" s="64" customFormat="1" ht="150" customHeight="1">
      <c r="A67" s="222">
        <v>1</v>
      </c>
      <c r="B67" s="222">
        <v>18</v>
      </c>
      <c r="C67" s="222">
        <v>21</v>
      </c>
      <c r="D67" s="221"/>
      <c r="E67" s="401" t="s">
        <v>101</v>
      </c>
      <c r="F67" s="401"/>
      <c r="G67" s="401"/>
      <c r="H67" s="230" t="s">
        <v>1402</v>
      </c>
      <c r="I67" s="219" t="s">
        <v>120</v>
      </c>
      <c r="J67" s="219"/>
      <c r="K67" s="220">
        <v>0.75</v>
      </c>
      <c r="L67" s="220">
        <v>0.75</v>
      </c>
      <c r="M67" s="219">
        <f t="shared" si="24"/>
        <v>100</v>
      </c>
      <c r="N67" s="220">
        <v>0.8</v>
      </c>
      <c r="O67" s="220">
        <f>N67</f>
        <v>0.8</v>
      </c>
      <c r="P67" s="219">
        <v>80</v>
      </c>
      <c r="Q67" s="219" t="s">
        <v>830</v>
      </c>
    </row>
    <row r="68" spans="1:18" s="164" customFormat="1" ht="116.25" customHeight="1">
      <c r="A68" s="221">
        <v>1</v>
      </c>
      <c r="B68" s="221">
        <v>18</v>
      </c>
      <c r="C68" s="221">
        <v>21</v>
      </c>
      <c r="D68" s="263" t="s">
        <v>117</v>
      </c>
      <c r="E68" s="400" t="s">
        <v>1361</v>
      </c>
      <c r="F68" s="400"/>
      <c r="G68" s="400"/>
      <c r="H68" s="229" t="s">
        <v>104</v>
      </c>
      <c r="I68" s="215">
        <f>J68+K68+N68</f>
        <v>2</v>
      </c>
      <c r="J68" s="215">
        <v>0</v>
      </c>
      <c r="K68" s="215">
        <v>1</v>
      </c>
      <c r="L68" s="215">
        <v>1</v>
      </c>
      <c r="M68" s="215">
        <f t="shared" si="24"/>
        <v>100</v>
      </c>
      <c r="N68" s="215">
        <v>1</v>
      </c>
      <c r="O68" s="215">
        <f>J68+L68+N68</f>
        <v>2</v>
      </c>
      <c r="P68" s="215">
        <f>O68/I68*100</f>
        <v>100</v>
      </c>
      <c r="Q68" s="215"/>
    </row>
    <row r="69" spans="1:18" s="64" customFormat="1" ht="132.75" customHeight="1">
      <c r="A69" s="222">
        <v>1</v>
      </c>
      <c r="B69" s="222" t="s">
        <v>115</v>
      </c>
      <c r="C69" s="222">
        <v>22</v>
      </c>
      <c r="D69" s="263"/>
      <c r="E69" s="401" t="s">
        <v>105</v>
      </c>
      <c r="F69" s="401"/>
      <c r="G69" s="401"/>
      <c r="H69" s="230" t="s">
        <v>851</v>
      </c>
      <c r="I69" s="220">
        <v>1</v>
      </c>
      <c r="J69" s="219"/>
      <c r="K69" s="220">
        <v>0.8</v>
      </c>
      <c r="L69" s="220">
        <v>0.8</v>
      </c>
      <c r="M69" s="219">
        <f t="shared" si="24"/>
        <v>100</v>
      </c>
      <c r="N69" s="220">
        <v>0.85</v>
      </c>
      <c r="O69" s="220">
        <v>0.85</v>
      </c>
      <c r="P69" s="220">
        <v>0.85</v>
      </c>
      <c r="Q69" s="219" t="s">
        <v>830</v>
      </c>
    </row>
    <row r="70" spans="1:18" s="164" customFormat="1" ht="80.25" customHeight="1">
      <c r="A70" s="221">
        <v>1</v>
      </c>
      <c r="B70" s="221" t="s">
        <v>115</v>
      </c>
      <c r="C70" s="221">
        <v>22</v>
      </c>
      <c r="D70" s="263" t="s">
        <v>127</v>
      </c>
      <c r="E70" s="400" t="s">
        <v>106</v>
      </c>
      <c r="F70" s="400"/>
      <c r="G70" s="400"/>
      <c r="H70" s="229" t="s">
        <v>107</v>
      </c>
      <c r="I70" s="215">
        <f t="shared" ref="I70:I84" si="25">J70+K70+N70</f>
        <v>22</v>
      </c>
      <c r="J70" s="215">
        <v>0</v>
      </c>
      <c r="K70" s="215">
        <v>10</v>
      </c>
      <c r="L70" s="215">
        <v>10</v>
      </c>
      <c r="M70" s="215">
        <f t="shared" si="24"/>
        <v>100</v>
      </c>
      <c r="N70" s="215">
        <v>12</v>
      </c>
      <c r="O70" s="215">
        <f t="shared" ref="O70:O73" si="26">J70+L70+N70</f>
        <v>22</v>
      </c>
      <c r="P70" s="215">
        <f t="shared" ref="P70:P73" si="27">O70/I70*100</f>
        <v>100</v>
      </c>
      <c r="Q70" s="215"/>
    </row>
    <row r="71" spans="1:18" s="164" customFormat="1" ht="102" customHeight="1">
      <c r="A71" s="221">
        <v>1</v>
      </c>
      <c r="B71" s="221" t="s">
        <v>115</v>
      </c>
      <c r="C71" s="221">
        <v>22</v>
      </c>
      <c r="D71" s="263">
        <v>10</v>
      </c>
      <c r="E71" s="400" t="s">
        <v>1329</v>
      </c>
      <c r="F71" s="400"/>
      <c r="G71" s="400"/>
      <c r="H71" s="229" t="s">
        <v>1330</v>
      </c>
      <c r="I71" s="215">
        <f t="shared" si="25"/>
        <v>428</v>
      </c>
      <c r="J71" s="215">
        <v>0</v>
      </c>
      <c r="K71" s="215">
        <v>186</v>
      </c>
      <c r="L71" s="215">
        <v>186</v>
      </c>
      <c r="M71" s="215">
        <f t="shared" si="24"/>
        <v>100</v>
      </c>
      <c r="N71" s="215">
        <f>186+56</f>
        <v>242</v>
      </c>
      <c r="O71" s="215">
        <f t="shared" si="26"/>
        <v>428</v>
      </c>
      <c r="P71" s="215">
        <f t="shared" si="27"/>
        <v>100</v>
      </c>
      <c r="Q71" s="215"/>
    </row>
    <row r="72" spans="1:18" s="164" customFormat="1" ht="140.25" customHeight="1">
      <c r="A72" s="221">
        <v>1</v>
      </c>
      <c r="B72" s="221" t="s">
        <v>115</v>
      </c>
      <c r="C72" s="221">
        <v>22</v>
      </c>
      <c r="D72" s="263">
        <v>11</v>
      </c>
      <c r="E72" s="400" t="s">
        <v>109</v>
      </c>
      <c r="F72" s="400"/>
      <c r="G72" s="400"/>
      <c r="H72" s="229" t="s">
        <v>110</v>
      </c>
      <c r="I72" s="215">
        <f t="shared" si="25"/>
        <v>13</v>
      </c>
      <c r="J72" s="215">
        <v>0</v>
      </c>
      <c r="K72" s="215">
        <v>3</v>
      </c>
      <c r="L72" s="215">
        <v>3</v>
      </c>
      <c r="M72" s="215">
        <f t="shared" si="24"/>
        <v>100</v>
      </c>
      <c r="N72" s="215">
        <v>10</v>
      </c>
      <c r="O72" s="215">
        <f t="shared" si="26"/>
        <v>13</v>
      </c>
      <c r="P72" s="215">
        <f t="shared" si="27"/>
        <v>100</v>
      </c>
      <c r="Q72" s="215"/>
    </row>
    <row r="73" spans="1:18" s="164" customFormat="1" ht="122.25" customHeight="1">
      <c r="A73" s="264"/>
      <c r="B73" s="264"/>
      <c r="C73" s="264"/>
      <c r="D73" s="264"/>
      <c r="E73" s="400" t="s">
        <v>111</v>
      </c>
      <c r="F73" s="400"/>
      <c r="G73" s="400"/>
      <c r="H73" s="229" t="s">
        <v>112</v>
      </c>
      <c r="I73" s="215">
        <f t="shared" si="25"/>
        <v>20</v>
      </c>
      <c r="J73" s="215">
        <v>0</v>
      </c>
      <c r="K73" s="215">
        <v>10</v>
      </c>
      <c r="L73" s="215">
        <v>10</v>
      </c>
      <c r="M73" s="215">
        <f t="shared" si="24"/>
        <v>100</v>
      </c>
      <c r="N73" s="215">
        <v>10</v>
      </c>
      <c r="O73" s="215">
        <f t="shared" si="26"/>
        <v>20</v>
      </c>
      <c r="P73" s="215">
        <f t="shared" si="27"/>
        <v>100</v>
      </c>
      <c r="Q73" s="215"/>
    </row>
    <row r="74" spans="1:18" s="64" customFormat="1" ht="96" customHeight="1">
      <c r="A74" s="265">
        <v>1</v>
      </c>
      <c r="B74" s="265" t="s">
        <v>115</v>
      </c>
      <c r="C74" s="265">
        <v>20</v>
      </c>
      <c r="D74" s="265"/>
      <c r="E74" s="401" t="s">
        <v>125</v>
      </c>
      <c r="F74" s="401"/>
      <c r="G74" s="401"/>
      <c r="H74" s="230" t="s">
        <v>660</v>
      </c>
      <c r="I74" s="220">
        <v>1</v>
      </c>
      <c r="J74" s="219"/>
      <c r="K74" s="220">
        <v>0.7</v>
      </c>
      <c r="L74" s="220">
        <v>0.7</v>
      </c>
      <c r="M74" s="219">
        <f t="shared" si="24"/>
        <v>100</v>
      </c>
      <c r="N74" s="219"/>
      <c r="O74" s="220"/>
      <c r="P74" s="219">
        <v>70</v>
      </c>
      <c r="Q74" s="219" t="s">
        <v>830</v>
      </c>
    </row>
    <row r="75" spans="1:18" s="164" customFormat="1" ht="99.75" customHeight="1">
      <c r="A75" s="263">
        <v>1</v>
      </c>
      <c r="B75" s="263" t="s">
        <v>115</v>
      </c>
      <c r="C75" s="263">
        <v>20</v>
      </c>
      <c r="D75" s="263" t="s">
        <v>121</v>
      </c>
      <c r="E75" s="400" t="s">
        <v>91</v>
      </c>
      <c r="F75" s="400"/>
      <c r="G75" s="400"/>
      <c r="H75" s="229" t="s">
        <v>92</v>
      </c>
      <c r="I75" s="215">
        <f t="shared" si="25"/>
        <v>300</v>
      </c>
      <c r="J75" s="215">
        <v>0</v>
      </c>
      <c r="K75" s="215">
        <v>300</v>
      </c>
      <c r="L75" s="215">
        <f>K75</f>
        <v>300</v>
      </c>
      <c r="M75" s="215">
        <f t="shared" si="24"/>
        <v>100</v>
      </c>
      <c r="N75" s="215">
        <v>0</v>
      </c>
      <c r="O75" s="215">
        <f t="shared" ref="O75:O78" si="28">J75+L75+N75</f>
        <v>300</v>
      </c>
      <c r="P75" s="215">
        <f t="shared" ref="P75:P78" si="29">O75/I75*100</f>
        <v>100</v>
      </c>
      <c r="Q75" s="219"/>
    </row>
    <row r="76" spans="1:18" s="164" customFormat="1" ht="126" customHeight="1">
      <c r="A76" s="263">
        <v>1</v>
      </c>
      <c r="B76" s="263" t="s">
        <v>115</v>
      </c>
      <c r="C76" s="263">
        <v>20</v>
      </c>
      <c r="D76" s="263" t="s">
        <v>126</v>
      </c>
      <c r="E76" s="400" t="s">
        <v>93</v>
      </c>
      <c r="F76" s="400"/>
      <c r="G76" s="400"/>
      <c r="H76" s="229" t="s">
        <v>1359</v>
      </c>
      <c r="I76" s="215">
        <f t="shared" si="25"/>
        <v>2</v>
      </c>
      <c r="J76" s="215">
        <v>0</v>
      </c>
      <c r="K76" s="215">
        <v>2</v>
      </c>
      <c r="L76" s="215">
        <v>2</v>
      </c>
      <c r="M76" s="215">
        <f t="shared" si="24"/>
        <v>100</v>
      </c>
      <c r="N76" s="215">
        <v>0</v>
      </c>
      <c r="O76" s="215">
        <f t="shared" si="28"/>
        <v>2</v>
      </c>
      <c r="P76" s="215">
        <f t="shared" si="29"/>
        <v>100</v>
      </c>
      <c r="Q76" s="219"/>
    </row>
    <row r="77" spans="1:18" s="164" customFormat="1" ht="104.25" customHeight="1">
      <c r="A77" s="263">
        <v>1</v>
      </c>
      <c r="B77" s="263" t="s">
        <v>115</v>
      </c>
      <c r="C77" s="263">
        <v>20</v>
      </c>
      <c r="D77" s="263" t="s">
        <v>127</v>
      </c>
      <c r="E77" s="400" t="s">
        <v>95</v>
      </c>
      <c r="F77" s="400"/>
      <c r="G77" s="400"/>
      <c r="H77" s="229" t="s">
        <v>661</v>
      </c>
      <c r="I77" s="215">
        <f t="shared" si="25"/>
        <v>30</v>
      </c>
      <c r="J77" s="215">
        <v>0</v>
      </c>
      <c r="K77" s="215">
        <v>30</v>
      </c>
      <c r="L77" s="215">
        <v>30</v>
      </c>
      <c r="M77" s="215">
        <f t="shared" si="24"/>
        <v>100</v>
      </c>
      <c r="N77" s="215">
        <v>0</v>
      </c>
      <c r="O77" s="215">
        <f t="shared" si="28"/>
        <v>30</v>
      </c>
      <c r="P77" s="215">
        <f t="shared" si="29"/>
        <v>100</v>
      </c>
      <c r="Q77" s="219"/>
      <c r="R77" s="164" t="s">
        <v>1360</v>
      </c>
    </row>
    <row r="78" spans="1:18" s="164" customFormat="1" ht="88.5" customHeight="1">
      <c r="A78" s="263">
        <v>1</v>
      </c>
      <c r="B78" s="263" t="s">
        <v>115</v>
      </c>
      <c r="C78" s="263">
        <v>20</v>
      </c>
      <c r="D78" s="263">
        <v>13</v>
      </c>
      <c r="E78" s="400" t="s">
        <v>96</v>
      </c>
      <c r="F78" s="400"/>
      <c r="G78" s="400"/>
      <c r="H78" s="229" t="s">
        <v>662</v>
      </c>
      <c r="I78" s="215">
        <f t="shared" si="25"/>
        <v>132</v>
      </c>
      <c r="J78" s="215">
        <v>0</v>
      </c>
      <c r="K78" s="215">
        <v>132</v>
      </c>
      <c r="L78" s="215">
        <v>132</v>
      </c>
      <c r="M78" s="215">
        <f t="shared" si="24"/>
        <v>100</v>
      </c>
      <c r="N78" s="215">
        <v>0</v>
      </c>
      <c r="O78" s="215">
        <f t="shared" si="28"/>
        <v>132</v>
      </c>
      <c r="P78" s="215">
        <f t="shared" si="29"/>
        <v>100</v>
      </c>
      <c r="Q78" s="219"/>
    </row>
    <row r="79" spans="1:18" s="64" customFormat="1" ht="108" customHeight="1">
      <c r="A79" s="218">
        <v>1</v>
      </c>
      <c r="B79" s="222" t="s">
        <v>115</v>
      </c>
      <c r="C79" s="222" t="s">
        <v>115</v>
      </c>
      <c r="D79" s="218"/>
      <c r="E79" s="401" t="s">
        <v>14</v>
      </c>
      <c r="F79" s="401"/>
      <c r="G79" s="401"/>
      <c r="H79" s="230" t="s">
        <v>638</v>
      </c>
      <c r="I79" s="219" t="s">
        <v>118</v>
      </c>
      <c r="J79" s="219">
        <v>0</v>
      </c>
      <c r="K79" s="220">
        <v>0.75</v>
      </c>
      <c r="L79" s="220">
        <v>0.75</v>
      </c>
      <c r="M79" s="215">
        <f t="shared" si="24"/>
        <v>100</v>
      </c>
      <c r="N79" s="220">
        <v>0.8</v>
      </c>
      <c r="O79" s="220">
        <v>0.8</v>
      </c>
      <c r="P79" s="219">
        <v>80</v>
      </c>
      <c r="Q79" s="219" t="s">
        <v>830</v>
      </c>
    </row>
    <row r="80" spans="1:18" s="164" customFormat="1" ht="87.75" customHeight="1">
      <c r="A80" s="217">
        <v>1</v>
      </c>
      <c r="B80" s="221" t="s">
        <v>115</v>
      </c>
      <c r="C80" s="221" t="s">
        <v>115</v>
      </c>
      <c r="D80" s="221" t="s">
        <v>121</v>
      </c>
      <c r="E80" s="400" t="s">
        <v>15</v>
      </c>
      <c r="F80" s="400"/>
      <c r="G80" s="400"/>
      <c r="H80" s="229" t="s">
        <v>16</v>
      </c>
      <c r="I80" s="215">
        <f t="shared" si="25"/>
        <v>34</v>
      </c>
      <c r="J80" s="215">
        <v>0</v>
      </c>
      <c r="K80" s="215">
        <v>12</v>
      </c>
      <c r="L80" s="215">
        <f>K80</f>
        <v>12</v>
      </c>
      <c r="M80" s="215">
        <f t="shared" si="24"/>
        <v>100</v>
      </c>
      <c r="N80" s="215">
        <v>22</v>
      </c>
      <c r="O80" s="215">
        <f t="shared" ref="O80" si="30">J80+L80+N80</f>
        <v>34</v>
      </c>
      <c r="P80" s="215">
        <f t="shared" ref="P80" si="31">O80/I80*100</f>
        <v>100</v>
      </c>
      <c r="Q80" s="219"/>
    </row>
    <row r="81" spans="1:36" s="164" customFormat="1" ht="108" customHeight="1">
      <c r="A81" s="217">
        <v>1</v>
      </c>
      <c r="B81" s="221" t="s">
        <v>115</v>
      </c>
      <c r="C81" s="221" t="s">
        <v>115</v>
      </c>
      <c r="D81" s="221">
        <v>13</v>
      </c>
      <c r="E81" s="400" t="s">
        <v>17</v>
      </c>
      <c r="F81" s="400"/>
      <c r="G81" s="400"/>
      <c r="H81" s="229" t="s">
        <v>18</v>
      </c>
      <c r="I81" s="215">
        <f t="shared" si="25"/>
        <v>39</v>
      </c>
      <c r="J81" s="215">
        <v>0</v>
      </c>
      <c r="K81" s="215">
        <v>28</v>
      </c>
      <c r="L81" s="215">
        <f>K81</f>
        <v>28</v>
      </c>
      <c r="M81" s="215">
        <f t="shared" si="24"/>
        <v>100</v>
      </c>
      <c r="N81" s="215">
        <v>11</v>
      </c>
      <c r="O81" s="215">
        <f t="shared" ref="O81" si="32">J81+L81+N81</f>
        <v>39</v>
      </c>
      <c r="P81" s="215">
        <f t="shared" ref="P81" si="33">O81/I81*100</f>
        <v>100</v>
      </c>
      <c r="Q81" s="219"/>
    </row>
    <row r="82" spans="1:36" s="164" customFormat="1" ht="85.5" customHeight="1">
      <c r="A82" s="217">
        <v>1</v>
      </c>
      <c r="B82" s="221" t="s">
        <v>115</v>
      </c>
      <c r="C82" s="221" t="s">
        <v>115</v>
      </c>
      <c r="D82" s="221">
        <v>18</v>
      </c>
      <c r="E82" s="400" t="s">
        <v>19</v>
      </c>
      <c r="F82" s="400"/>
      <c r="G82" s="400"/>
      <c r="H82" s="229" t="s">
        <v>20</v>
      </c>
      <c r="I82" s="215">
        <f t="shared" si="25"/>
        <v>45</v>
      </c>
      <c r="J82" s="215">
        <v>0</v>
      </c>
      <c r="K82" s="215">
        <v>34</v>
      </c>
      <c r="L82" s="215">
        <f>K82</f>
        <v>34</v>
      </c>
      <c r="M82" s="215">
        <f t="shared" si="24"/>
        <v>100</v>
      </c>
      <c r="N82" s="215">
        <v>11</v>
      </c>
      <c r="O82" s="215">
        <f t="shared" ref="O82" si="34">J82+L82+N82</f>
        <v>45</v>
      </c>
      <c r="P82" s="215">
        <f t="shared" ref="P82" si="35">O82/I82*100</f>
        <v>100</v>
      </c>
      <c r="Q82" s="219"/>
    </row>
    <row r="83" spans="1:36" s="64" customFormat="1" ht="151.5" customHeight="1">
      <c r="A83" s="218">
        <v>1</v>
      </c>
      <c r="B83" s="222" t="s">
        <v>115</v>
      </c>
      <c r="C83" s="222" t="s">
        <v>117</v>
      </c>
      <c r="D83" s="218"/>
      <c r="E83" s="401" t="s">
        <v>21</v>
      </c>
      <c r="F83" s="401"/>
      <c r="G83" s="401"/>
      <c r="H83" s="230" t="s">
        <v>806</v>
      </c>
      <c r="I83" s="220" t="s">
        <v>631</v>
      </c>
      <c r="J83" s="219"/>
      <c r="K83" s="220">
        <v>0.75</v>
      </c>
      <c r="L83" s="220">
        <v>0.75</v>
      </c>
      <c r="M83" s="219">
        <v>100</v>
      </c>
      <c r="N83" s="220">
        <v>0.8</v>
      </c>
      <c r="O83" s="220">
        <v>0.8</v>
      </c>
      <c r="P83" s="219">
        <v>80</v>
      </c>
      <c r="Q83" s="219" t="s">
        <v>830</v>
      </c>
    </row>
    <row r="84" spans="1:36" s="164" customFormat="1" ht="119.25" customHeight="1">
      <c r="A84" s="217"/>
      <c r="B84" s="217"/>
      <c r="C84" s="217"/>
      <c r="D84" s="217"/>
      <c r="E84" s="400" t="s">
        <v>22</v>
      </c>
      <c r="F84" s="400"/>
      <c r="G84" s="400"/>
      <c r="H84" s="229" t="s">
        <v>902</v>
      </c>
      <c r="I84" s="215">
        <f t="shared" si="25"/>
        <v>12</v>
      </c>
      <c r="J84" s="215">
        <v>0</v>
      </c>
      <c r="K84" s="215">
        <v>12</v>
      </c>
      <c r="L84" s="215">
        <v>12</v>
      </c>
      <c r="M84" s="215">
        <f t="shared" si="24"/>
        <v>100</v>
      </c>
      <c r="N84" s="215">
        <v>0</v>
      </c>
      <c r="O84" s="215">
        <f t="shared" ref="O84" si="36">J84+L84+N84</f>
        <v>12</v>
      </c>
      <c r="P84" s="215">
        <f t="shared" ref="P84" si="37">O84/I84*100</f>
        <v>100</v>
      </c>
      <c r="Q84" s="219"/>
    </row>
    <row r="85" spans="1:36" s="216" customFormat="1" ht="85.5" customHeight="1">
      <c r="A85" s="217">
        <v>1</v>
      </c>
      <c r="B85" s="221" t="s">
        <v>115</v>
      </c>
      <c r="C85" s="221" t="s">
        <v>117</v>
      </c>
      <c r="D85" s="217">
        <v>10</v>
      </c>
      <c r="E85" s="400" t="s">
        <v>23</v>
      </c>
      <c r="F85" s="400"/>
      <c r="G85" s="400"/>
      <c r="H85" s="229" t="s">
        <v>24</v>
      </c>
      <c r="I85" s="215">
        <f t="shared" ref="I85:I86" si="38">J85+K85+N85</f>
        <v>144</v>
      </c>
      <c r="J85" s="215">
        <v>0</v>
      </c>
      <c r="K85" s="215">
        <f>50+90</f>
        <v>140</v>
      </c>
      <c r="L85" s="215">
        <v>0</v>
      </c>
      <c r="M85" s="215">
        <f t="shared" si="24"/>
        <v>0</v>
      </c>
      <c r="N85" s="215">
        <v>4</v>
      </c>
      <c r="O85" s="215">
        <f t="shared" ref="O85:O86" si="39">J85+L85+N85</f>
        <v>4</v>
      </c>
      <c r="P85" s="215">
        <f t="shared" ref="P85:P86" si="40">O85/I85*100</f>
        <v>2.7777777777777777</v>
      </c>
      <c r="Q85" s="219"/>
      <c r="R85" s="216">
        <f>22921000/500000</f>
        <v>45.841999999999999</v>
      </c>
    </row>
    <row r="86" spans="1:36" s="164" customFormat="1" ht="129" customHeight="1">
      <c r="A86" s="217"/>
      <c r="B86" s="217"/>
      <c r="C86" s="217"/>
      <c r="D86" s="217"/>
      <c r="E86" s="400" t="s">
        <v>822</v>
      </c>
      <c r="F86" s="400"/>
      <c r="G86" s="400"/>
      <c r="H86" s="229" t="s">
        <v>823</v>
      </c>
      <c r="I86" s="215">
        <f t="shared" si="38"/>
        <v>12</v>
      </c>
      <c r="J86" s="215">
        <v>0</v>
      </c>
      <c r="K86" s="215">
        <v>11</v>
      </c>
      <c r="L86" s="215">
        <v>11</v>
      </c>
      <c r="M86" s="215">
        <f t="shared" si="24"/>
        <v>100</v>
      </c>
      <c r="N86" s="215">
        <v>1</v>
      </c>
      <c r="O86" s="215">
        <f t="shared" si="39"/>
        <v>12</v>
      </c>
      <c r="P86" s="215">
        <f t="shared" si="40"/>
        <v>100</v>
      </c>
      <c r="Q86" s="219"/>
    </row>
    <row r="87" spans="1:36" s="64" customFormat="1" ht="84" customHeight="1">
      <c r="A87" s="218">
        <v>1</v>
      </c>
      <c r="B87" s="222" t="s">
        <v>115</v>
      </c>
      <c r="C87" s="222" t="s">
        <v>123</v>
      </c>
      <c r="D87" s="218"/>
      <c r="E87" s="401" t="s">
        <v>25</v>
      </c>
      <c r="F87" s="401"/>
      <c r="G87" s="401"/>
      <c r="H87" s="230" t="s">
        <v>807</v>
      </c>
      <c r="I87" s="219" t="s">
        <v>186</v>
      </c>
      <c r="J87" s="219"/>
      <c r="K87" s="219"/>
      <c r="L87" s="219"/>
      <c r="M87" s="219"/>
      <c r="N87" s="220">
        <v>0.8</v>
      </c>
      <c r="O87" s="220">
        <f>N87</f>
        <v>0.8</v>
      </c>
      <c r="P87" s="219">
        <v>80</v>
      </c>
      <c r="Q87" s="219" t="s">
        <v>830</v>
      </c>
    </row>
    <row r="88" spans="1:36" s="164" customFormat="1" ht="100.5" customHeight="1">
      <c r="A88" s="217">
        <v>1</v>
      </c>
      <c r="B88" s="221" t="s">
        <v>115</v>
      </c>
      <c r="C88" s="221" t="s">
        <v>123</v>
      </c>
      <c r="D88" s="221" t="s">
        <v>121</v>
      </c>
      <c r="E88" s="400" t="s">
        <v>26</v>
      </c>
      <c r="F88" s="400"/>
      <c r="G88" s="400"/>
      <c r="H88" s="229" t="s">
        <v>27</v>
      </c>
      <c r="I88" s="215">
        <f t="shared" ref="I88" si="41">J88+K88+N88</f>
        <v>8</v>
      </c>
      <c r="J88" s="215">
        <v>0</v>
      </c>
      <c r="K88" s="215">
        <v>6</v>
      </c>
      <c r="L88" s="215">
        <f>K88</f>
        <v>6</v>
      </c>
      <c r="M88" s="215">
        <f t="shared" si="24"/>
        <v>100</v>
      </c>
      <c r="N88" s="215">
        <v>2</v>
      </c>
      <c r="O88" s="215">
        <f t="shared" ref="O88" si="42">J88+L88+N88</f>
        <v>8</v>
      </c>
      <c r="P88" s="215">
        <f t="shared" ref="P88" si="43">O88/I88*100</f>
        <v>100</v>
      </c>
      <c r="Q88" s="215"/>
    </row>
    <row r="89" spans="1:36" s="271" customFormat="1" ht="32.25" customHeight="1">
      <c r="A89" s="337">
        <v>1</v>
      </c>
      <c r="B89" s="337" t="s">
        <v>117</v>
      </c>
      <c r="C89" s="337"/>
      <c r="D89" s="338"/>
      <c r="E89" s="339" t="s">
        <v>255</v>
      </c>
      <c r="F89" s="339"/>
      <c r="G89" s="339"/>
      <c r="H89" s="340"/>
      <c r="I89" s="341"/>
      <c r="J89" s="341"/>
      <c r="K89" s="341"/>
      <c r="L89" s="341"/>
      <c r="M89" s="341"/>
      <c r="N89" s="341"/>
      <c r="O89" s="341"/>
      <c r="P89" s="341"/>
      <c r="Q89" s="341"/>
    </row>
    <row r="90" spans="1:36" s="273" customFormat="1" ht="219.75" customHeight="1">
      <c r="A90" s="218">
        <v>1</v>
      </c>
      <c r="B90" s="218">
        <v>12</v>
      </c>
      <c r="C90" s="218">
        <v>15</v>
      </c>
      <c r="D90" s="218"/>
      <c r="E90" s="401" t="s">
        <v>1331</v>
      </c>
      <c r="F90" s="401"/>
      <c r="G90" s="401"/>
      <c r="H90" s="230" t="s">
        <v>664</v>
      </c>
      <c r="I90" s="219" t="s">
        <v>186</v>
      </c>
      <c r="J90" s="219"/>
      <c r="K90" s="219">
        <v>80</v>
      </c>
      <c r="L90" s="219">
        <v>80</v>
      </c>
      <c r="M90" s="219">
        <f t="shared" si="24"/>
        <v>100</v>
      </c>
      <c r="N90" s="219">
        <v>80</v>
      </c>
      <c r="O90" s="219">
        <v>80</v>
      </c>
      <c r="P90" s="272">
        <f>O90/85*100</f>
        <v>94.117647058823522</v>
      </c>
      <c r="Q90" s="219" t="s">
        <v>831</v>
      </c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</row>
    <row r="91" spans="1:36" s="274" customFormat="1" ht="56.25" customHeight="1">
      <c r="A91" s="217">
        <v>1</v>
      </c>
      <c r="B91" s="217">
        <v>12</v>
      </c>
      <c r="C91" s="217">
        <v>15</v>
      </c>
      <c r="D91" s="221" t="s">
        <v>117</v>
      </c>
      <c r="E91" s="400" t="s">
        <v>940</v>
      </c>
      <c r="F91" s="400"/>
      <c r="G91" s="400"/>
      <c r="H91" s="229" t="s">
        <v>941</v>
      </c>
      <c r="I91" s="215" t="s">
        <v>120</v>
      </c>
      <c r="J91" s="215">
        <v>0</v>
      </c>
      <c r="K91" s="215">
        <v>0</v>
      </c>
      <c r="L91" s="215">
        <v>0</v>
      </c>
      <c r="M91" s="215">
        <v>0</v>
      </c>
      <c r="N91" s="267">
        <v>0.8</v>
      </c>
      <c r="O91" s="267">
        <v>0.8</v>
      </c>
      <c r="P91" s="215">
        <v>80</v>
      </c>
      <c r="Q91" s="215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</row>
    <row r="92" spans="1:36" s="274" customFormat="1" ht="119.25" customHeight="1">
      <c r="A92" s="217">
        <v>1</v>
      </c>
      <c r="B92" s="217">
        <v>12</v>
      </c>
      <c r="C92" s="217">
        <v>15</v>
      </c>
      <c r="D92" s="221" t="s">
        <v>123</v>
      </c>
      <c r="E92" s="400" t="s">
        <v>942</v>
      </c>
      <c r="F92" s="400"/>
      <c r="G92" s="400"/>
      <c r="H92" s="229" t="s">
        <v>943</v>
      </c>
      <c r="I92" s="215">
        <f t="shared" ref="I92:I93" si="44">J92+K92+N92</f>
        <v>52</v>
      </c>
      <c r="J92" s="215">
        <v>0</v>
      </c>
      <c r="K92" s="215">
        <v>0</v>
      </c>
      <c r="L92" s="215">
        <v>0</v>
      </c>
      <c r="M92" s="215">
        <v>0</v>
      </c>
      <c r="N92" s="215">
        <v>52</v>
      </c>
      <c r="O92" s="215">
        <f t="shared" ref="O92:O96" si="45">J92+L92+N92</f>
        <v>52</v>
      </c>
      <c r="P92" s="215">
        <f>O92/I92*100</f>
        <v>100</v>
      </c>
      <c r="Q92" s="215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</row>
    <row r="93" spans="1:36" s="274" customFormat="1" ht="84" customHeight="1">
      <c r="A93" s="217">
        <v>1</v>
      </c>
      <c r="B93" s="217">
        <v>12</v>
      </c>
      <c r="C93" s="217">
        <v>15</v>
      </c>
      <c r="D93" s="221" t="s">
        <v>128</v>
      </c>
      <c r="E93" s="400" t="s">
        <v>944</v>
      </c>
      <c r="F93" s="400"/>
      <c r="G93" s="400"/>
      <c r="H93" s="229" t="s">
        <v>945</v>
      </c>
      <c r="I93" s="215">
        <f t="shared" si="44"/>
        <v>51</v>
      </c>
      <c r="J93" s="215">
        <v>0</v>
      </c>
      <c r="K93" s="215">
        <v>0</v>
      </c>
      <c r="L93" s="215">
        <v>0</v>
      </c>
      <c r="M93" s="215">
        <v>0</v>
      </c>
      <c r="N93" s="215">
        <f>45+1+5</f>
        <v>51</v>
      </c>
      <c r="O93" s="215">
        <f t="shared" si="45"/>
        <v>51</v>
      </c>
      <c r="P93" s="215">
        <f>O93/I93*100</f>
        <v>100</v>
      </c>
      <c r="Q93" s="215"/>
      <c r="R93" s="164">
        <f>889000000/19000000</f>
        <v>46.789473684210527</v>
      </c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</row>
    <row r="94" spans="1:36" s="274" customFormat="1" ht="189.75" customHeight="1">
      <c r="A94" s="217">
        <v>1</v>
      </c>
      <c r="B94" s="217">
        <v>12</v>
      </c>
      <c r="C94" s="217">
        <v>15</v>
      </c>
      <c r="D94" s="221"/>
      <c r="E94" s="400" t="s">
        <v>157</v>
      </c>
      <c r="F94" s="400"/>
      <c r="G94" s="400"/>
      <c r="H94" s="229" t="s">
        <v>158</v>
      </c>
      <c r="I94" s="215" t="s">
        <v>120</v>
      </c>
      <c r="J94" s="215">
        <v>0</v>
      </c>
      <c r="K94" s="215">
        <v>80</v>
      </c>
      <c r="L94" s="215">
        <v>80</v>
      </c>
      <c r="M94" s="215">
        <f t="shared" si="24"/>
        <v>100</v>
      </c>
      <c r="N94" s="215"/>
      <c r="O94" s="215">
        <f t="shared" si="45"/>
        <v>80</v>
      </c>
      <c r="P94" s="215">
        <f>O94/80*100</f>
        <v>100</v>
      </c>
      <c r="Q94" s="215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</row>
    <row r="95" spans="1:36" s="274" customFormat="1" ht="88.5" customHeight="1">
      <c r="A95" s="217">
        <v>1</v>
      </c>
      <c r="B95" s="217">
        <v>12</v>
      </c>
      <c r="C95" s="217">
        <v>15</v>
      </c>
      <c r="D95" s="217"/>
      <c r="E95" s="400" t="s">
        <v>159</v>
      </c>
      <c r="F95" s="400"/>
      <c r="G95" s="400"/>
      <c r="H95" s="229" t="s">
        <v>160</v>
      </c>
      <c r="I95" s="215">
        <f t="shared" ref="I95:I138" si="46">J95+K95+N95</f>
        <v>10</v>
      </c>
      <c r="J95" s="215">
        <v>0</v>
      </c>
      <c r="K95" s="215">
        <v>10</v>
      </c>
      <c r="L95" s="215">
        <v>10</v>
      </c>
      <c r="M95" s="215">
        <f t="shared" si="24"/>
        <v>100</v>
      </c>
      <c r="N95" s="215">
        <v>0</v>
      </c>
      <c r="O95" s="215">
        <f t="shared" si="45"/>
        <v>10</v>
      </c>
      <c r="P95" s="215">
        <f>O95/I95*100</f>
        <v>100</v>
      </c>
      <c r="Q95" s="215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</row>
    <row r="96" spans="1:36" s="274" customFormat="1" ht="99" customHeight="1">
      <c r="A96" s="217">
        <v>1</v>
      </c>
      <c r="B96" s="217">
        <v>12</v>
      </c>
      <c r="C96" s="217">
        <v>15</v>
      </c>
      <c r="D96" s="217"/>
      <c r="E96" s="400" t="s">
        <v>161</v>
      </c>
      <c r="F96" s="400"/>
      <c r="G96" s="400"/>
      <c r="H96" s="229" t="s">
        <v>1365</v>
      </c>
      <c r="I96" s="215">
        <f t="shared" si="46"/>
        <v>11</v>
      </c>
      <c r="J96" s="215">
        <v>0</v>
      </c>
      <c r="K96" s="215">
        <v>11</v>
      </c>
      <c r="L96" s="215">
        <v>11</v>
      </c>
      <c r="M96" s="215">
        <f t="shared" si="24"/>
        <v>100</v>
      </c>
      <c r="N96" s="215">
        <v>0</v>
      </c>
      <c r="O96" s="215">
        <f t="shared" si="45"/>
        <v>11</v>
      </c>
      <c r="P96" s="215">
        <f>O96/I96*100</f>
        <v>100</v>
      </c>
      <c r="Q96" s="215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</row>
    <row r="97" spans="1:36" s="64" customFormat="1" ht="131.25" customHeight="1">
      <c r="A97" s="218">
        <v>1</v>
      </c>
      <c r="B97" s="222" t="s">
        <v>117</v>
      </c>
      <c r="C97" s="218">
        <v>15</v>
      </c>
      <c r="D97" s="218"/>
      <c r="E97" s="401" t="s">
        <v>129</v>
      </c>
      <c r="F97" s="401"/>
      <c r="G97" s="401"/>
      <c r="H97" s="230" t="s">
        <v>130</v>
      </c>
      <c r="I97" s="220">
        <v>1</v>
      </c>
      <c r="J97" s="219"/>
      <c r="K97" s="220">
        <v>0.75</v>
      </c>
      <c r="L97" s="220">
        <v>0.75</v>
      </c>
      <c r="M97" s="219">
        <f t="shared" si="24"/>
        <v>100</v>
      </c>
      <c r="N97" s="220">
        <v>0.8</v>
      </c>
      <c r="O97" s="220">
        <v>0.8</v>
      </c>
      <c r="P97" s="219">
        <v>80</v>
      </c>
      <c r="Q97" s="219" t="s">
        <v>831</v>
      </c>
    </row>
    <row r="98" spans="1:36" s="164" customFormat="1" ht="104.25" customHeight="1">
      <c r="A98" s="217">
        <v>1</v>
      </c>
      <c r="B98" s="221" t="s">
        <v>117</v>
      </c>
      <c r="C98" s="217">
        <v>15</v>
      </c>
      <c r="D98" s="221" t="s">
        <v>115</v>
      </c>
      <c r="E98" s="400" t="s">
        <v>131</v>
      </c>
      <c r="F98" s="400"/>
      <c r="G98" s="400"/>
      <c r="H98" s="229" t="s">
        <v>132</v>
      </c>
      <c r="I98" s="215">
        <f t="shared" si="46"/>
        <v>500</v>
      </c>
      <c r="J98" s="215">
        <v>0</v>
      </c>
      <c r="K98" s="215">
        <v>250</v>
      </c>
      <c r="L98" s="215">
        <v>250</v>
      </c>
      <c r="M98" s="215">
        <f t="shared" si="24"/>
        <v>100</v>
      </c>
      <c r="N98" s="215">
        <v>250</v>
      </c>
      <c r="O98" s="215">
        <f>J98+L98+N98</f>
        <v>500</v>
      </c>
      <c r="P98" s="215">
        <f>O98/I98*100</f>
        <v>100</v>
      </c>
      <c r="Q98" s="215"/>
    </row>
    <row r="99" spans="1:36" s="164" customFormat="1" ht="135" customHeight="1">
      <c r="A99" s="217">
        <v>1</v>
      </c>
      <c r="B99" s="221" t="s">
        <v>117</v>
      </c>
      <c r="C99" s="217">
        <v>15</v>
      </c>
      <c r="D99" s="221" t="s">
        <v>115</v>
      </c>
      <c r="E99" s="400"/>
      <c r="F99" s="400"/>
      <c r="G99" s="400"/>
      <c r="H99" s="229" t="s">
        <v>1366</v>
      </c>
      <c r="I99" s="215">
        <f t="shared" ref="I99" si="47">J99+K99+N99</f>
        <v>12</v>
      </c>
      <c r="J99" s="215">
        <v>0</v>
      </c>
      <c r="K99" s="215">
        <v>12</v>
      </c>
      <c r="L99" s="215">
        <v>12</v>
      </c>
      <c r="M99" s="215">
        <f t="shared" ref="M99" si="48">L99/K99*100</f>
        <v>100</v>
      </c>
      <c r="N99" s="215">
        <v>0</v>
      </c>
      <c r="O99" s="215">
        <f>J99+L99+N99</f>
        <v>12</v>
      </c>
      <c r="P99" s="215">
        <f>O99/I99*100</f>
        <v>100</v>
      </c>
      <c r="Q99" s="215"/>
    </row>
    <row r="100" spans="1:36" s="64" customFormat="1" ht="156" customHeight="1">
      <c r="A100" s="218">
        <v>1</v>
      </c>
      <c r="B100" s="222" t="s">
        <v>117</v>
      </c>
      <c r="C100" s="218">
        <v>16</v>
      </c>
      <c r="D100" s="218"/>
      <c r="E100" s="401" t="s">
        <v>135</v>
      </c>
      <c r="F100" s="401"/>
      <c r="G100" s="401"/>
      <c r="H100" s="230" t="s">
        <v>853</v>
      </c>
      <c r="I100" s="220">
        <v>1</v>
      </c>
      <c r="J100" s="219"/>
      <c r="K100" s="220">
        <v>0.75</v>
      </c>
      <c r="L100" s="220">
        <v>0.75</v>
      </c>
      <c r="M100" s="275">
        <f>L100/K100*100</f>
        <v>100</v>
      </c>
      <c r="N100" s="220">
        <v>0.8</v>
      </c>
      <c r="O100" s="220">
        <v>0.8</v>
      </c>
      <c r="P100" s="219">
        <v>80</v>
      </c>
      <c r="Q100" s="219" t="s">
        <v>831</v>
      </c>
    </row>
    <row r="101" spans="1:36" s="164" customFormat="1" ht="152.25" customHeight="1">
      <c r="A101" s="217">
        <v>1</v>
      </c>
      <c r="B101" s="221" t="s">
        <v>117</v>
      </c>
      <c r="C101" s="217">
        <v>16</v>
      </c>
      <c r="D101" s="217">
        <v>13</v>
      </c>
      <c r="E101" s="400" t="s">
        <v>133</v>
      </c>
      <c r="F101" s="400"/>
      <c r="G101" s="400"/>
      <c r="H101" s="229" t="s">
        <v>946</v>
      </c>
      <c r="I101" s="215">
        <f>J101+K101+N101</f>
        <v>1770875</v>
      </c>
      <c r="J101" s="215">
        <v>0</v>
      </c>
      <c r="K101" s="215">
        <v>136875</v>
      </c>
      <c r="L101" s="215">
        <v>136875</v>
      </c>
      <c r="M101" s="215">
        <f>L101/K101*100</f>
        <v>100</v>
      </c>
      <c r="N101" s="276">
        <f>158800+146000+115700+109700+142800+156300+143300+181500+181500+146200+152200</f>
        <v>1634000</v>
      </c>
      <c r="O101" s="215">
        <f>J101+L101+N101</f>
        <v>1770875</v>
      </c>
      <c r="P101" s="215">
        <f>O101/I101*100</f>
        <v>100</v>
      </c>
      <c r="Q101" s="215"/>
    </row>
    <row r="102" spans="1:36" s="164" customFormat="1" ht="84" customHeight="1">
      <c r="A102" s="217">
        <v>1</v>
      </c>
      <c r="B102" s="221" t="s">
        <v>117</v>
      </c>
      <c r="C102" s="217">
        <v>16</v>
      </c>
      <c r="D102" s="221" t="s">
        <v>117</v>
      </c>
      <c r="E102" s="400" t="s">
        <v>136</v>
      </c>
      <c r="F102" s="400"/>
      <c r="G102" s="400"/>
      <c r="H102" s="229" t="s">
        <v>1367</v>
      </c>
      <c r="I102" s="215" t="s">
        <v>552</v>
      </c>
      <c r="J102" s="215">
        <v>0</v>
      </c>
      <c r="K102" s="215">
        <v>95</v>
      </c>
      <c r="L102" s="215">
        <v>95</v>
      </c>
      <c r="M102" s="215">
        <f t="shared" si="24"/>
        <v>100</v>
      </c>
      <c r="N102" s="215">
        <v>95</v>
      </c>
      <c r="O102" s="215">
        <v>95</v>
      </c>
      <c r="P102" s="215">
        <f>O102/100*100</f>
        <v>95</v>
      </c>
      <c r="Q102" s="215"/>
    </row>
    <row r="103" spans="1:36" s="164" customFormat="1" ht="123" customHeight="1">
      <c r="A103" s="217">
        <v>1</v>
      </c>
      <c r="B103" s="221" t="s">
        <v>117</v>
      </c>
      <c r="C103" s="217">
        <v>16</v>
      </c>
      <c r="D103" s="221" t="s">
        <v>121</v>
      </c>
      <c r="E103" s="400" t="s">
        <v>138</v>
      </c>
      <c r="F103" s="400"/>
      <c r="G103" s="400"/>
      <c r="H103" s="229" t="s">
        <v>139</v>
      </c>
      <c r="I103" s="215">
        <f t="shared" si="46"/>
        <v>319</v>
      </c>
      <c r="J103" s="215">
        <v>0</v>
      </c>
      <c r="K103" s="215">
        <v>44</v>
      </c>
      <c r="L103" s="215">
        <v>44</v>
      </c>
      <c r="M103" s="215">
        <f t="shared" si="24"/>
        <v>100</v>
      </c>
      <c r="N103" s="215">
        <f>89+30+133+23</f>
        <v>275</v>
      </c>
      <c r="O103" s="215">
        <f t="shared" ref="O103:O152" si="49">J103+L103+N103</f>
        <v>319</v>
      </c>
      <c r="P103" s="215">
        <f>O103/I103*100</f>
        <v>100</v>
      </c>
      <c r="Q103" s="215"/>
    </row>
    <row r="104" spans="1:36" s="64" customFormat="1" ht="82.5" customHeight="1">
      <c r="A104" s="217">
        <v>1</v>
      </c>
      <c r="B104" s="221" t="s">
        <v>117</v>
      </c>
      <c r="C104" s="217">
        <v>16</v>
      </c>
      <c r="D104" s="218"/>
      <c r="E104" s="401" t="s">
        <v>185</v>
      </c>
      <c r="F104" s="401"/>
      <c r="G104" s="401"/>
      <c r="H104" s="230" t="s">
        <v>663</v>
      </c>
      <c r="I104" s="215" t="s">
        <v>629</v>
      </c>
      <c r="J104" s="219"/>
      <c r="K104" s="220">
        <v>0.7</v>
      </c>
      <c r="L104" s="220">
        <v>0.7</v>
      </c>
      <c r="M104" s="219">
        <f t="shared" si="24"/>
        <v>100</v>
      </c>
      <c r="N104" s="220"/>
      <c r="O104" s="220"/>
      <c r="P104" s="219"/>
      <c r="Q104" s="219" t="s">
        <v>831</v>
      </c>
    </row>
    <row r="105" spans="1:36" s="164" customFormat="1" ht="97.5" customHeight="1">
      <c r="A105" s="217">
        <v>1</v>
      </c>
      <c r="B105" s="221" t="s">
        <v>117</v>
      </c>
      <c r="C105" s="217">
        <v>16</v>
      </c>
      <c r="D105" s="221" t="s">
        <v>123</v>
      </c>
      <c r="E105" s="400" t="s">
        <v>140</v>
      </c>
      <c r="F105" s="400"/>
      <c r="G105" s="400"/>
      <c r="H105" s="229" t="s">
        <v>141</v>
      </c>
      <c r="I105" s="215">
        <f t="shared" si="46"/>
        <v>16</v>
      </c>
      <c r="J105" s="215">
        <v>0</v>
      </c>
      <c r="K105" s="215">
        <v>11</v>
      </c>
      <c r="L105" s="215">
        <v>11</v>
      </c>
      <c r="M105" s="215">
        <f t="shared" si="24"/>
        <v>100</v>
      </c>
      <c r="N105" s="215">
        <v>5</v>
      </c>
      <c r="O105" s="215">
        <f>J105+L105+N105</f>
        <v>16</v>
      </c>
      <c r="P105" s="215">
        <f t="shared" ref="P105:P119" si="50">O105/I105*100</f>
        <v>100</v>
      </c>
      <c r="Q105" s="215"/>
    </row>
    <row r="106" spans="1:36" s="164" customFormat="1" ht="171.75" customHeight="1">
      <c r="A106" s="217">
        <v>1</v>
      </c>
      <c r="B106" s="221" t="s">
        <v>117</v>
      </c>
      <c r="C106" s="217">
        <v>16</v>
      </c>
      <c r="D106" s="221" t="s">
        <v>128</v>
      </c>
      <c r="E106" s="400" t="s">
        <v>142</v>
      </c>
      <c r="F106" s="400"/>
      <c r="G106" s="400"/>
      <c r="H106" s="229" t="s">
        <v>854</v>
      </c>
      <c r="I106" s="215">
        <f t="shared" si="46"/>
        <v>11</v>
      </c>
      <c r="J106" s="215">
        <v>0</v>
      </c>
      <c r="K106" s="215">
        <v>0</v>
      </c>
      <c r="L106" s="215">
        <v>0</v>
      </c>
      <c r="M106" s="215">
        <v>0</v>
      </c>
      <c r="N106" s="215">
        <v>11</v>
      </c>
      <c r="O106" s="215">
        <f t="shared" si="49"/>
        <v>11</v>
      </c>
      <c r="P106" s="215">
        <f t="shared" si="50"/>
        <v>100</v>
      </c>
      <c r="Q106" s="215"/>
    </row>
    <row r="107" spans="1:36" s="164" customFormat="1" ht="100.5" customHeight="1">
      <c r="A107" s="217">
        <v>1</v>
      </c>
      <c r="B107" s="221" t="s">
        <v>117</v>
      </c>
      <c r="C107" s="217">
        <v>16</v>
      </c>
      <c r="D107" s="221">
        <v>11</v>
      </c>
      <c r="E107" s="400" t="s">
        <v>143</v>
      </c>
      <c r="F107" s="400"/>
      <c r="G107" s="400"/>
      <c r="H107" s="229" t="s">
        <v>1368</v>
      </c>
      <c r="I107" s="215">
        <f t="shared" si="46"/>
        <v>11</v>
      </c>
      <c r="J107" s="215">
        <v>0</v>
      </c>
      <c r="K107" s="215">
        <v>7</v>
      </c>
      <c r="L107" s="215">
        <v>7</v>
      </c>
      <c r="M107" s="215">
        <f t="shared" si="24"/>
        <v>100</v>
      </c>
      <c r="N107" s="215">
        <v>4</v>
      </c>
      <c r="O107" s="215">
        <f t="shared" si="49"/>
        <v>11</v>
      </c>
      <c r="P107" s="215">
        <f t="shared" si="50"/>
        <v>100</v>
      </c>
      <c r="Q107" s="215"/>
    </row>
    <row r="108" spans="1:36" s="164" customFormat="1" ht="218.25" customHeight="1">
      <c r="A108" s="217">
        <v>1</v>
      </c>
      <c r="B108" s="221" t="s">
        <v>117</v>
      </c>
      <c r="C108" s="217">
        <v>16</v>
      </c>
      <c r="D108" s="221">
        <v>13</v>
      </c>
      <c r="E108" s="400" t="s">
        <v>145</v>
      </c>
      <c r="F108" s="400"/>
      <c r="G108" s="400"/>
      <c r="H108" s="229" t="s">
        <v>855</v>
      </c>
      <c r="I108" s="215">
        <f t="shared" si="46"/>
        <v>33</v>
      </c>
      <c r="J108" s="215">
        <v>0</v>
      </c>
      <c r="K108" s="215">
        <v>16</v>
      </c>
      <c r="L108" s="215">
        <v>16</v>
      </c>
      <c r="M108" s="215">
        <f t="shared" si="24"/>
        <v>100</v>
      </c>
      <c r="N108" s="215">
        <v>17</v>
      </c>
      <c r="O108" s="215">
        <f t="shared" si="49"/>
        <v>33</v>
      </c>
      <c r="P108" s="215">
        <f t="shared" si="50"/>
        <v>100</v>
      </c>
      <c r="Q108" s="215"/>
    </row>
    <row r="109" spans="1:36" s="164" customFormat="1" ht="219" customHeight="1">
      <c r="A109" s="217">
        <v>1</v>
      </c>
      <c r="B109" s="221" t="s">
        <v>117</v>
      </c>
      <c r="C109" s="217">
        <v>16</v>
      </c>
      <c r="D109" s="221">
        <v>13</v>
      </c>
      <c r="E109" s="400" t="s">
        <v>146</v>
      </c>
      <c r="F109" s="400"/>
      <c r="G109" s="400"/>
      <c r="H109" s="229" t="s">
        <v>856</v>
      </c>
      <c r="I109" s="215">
        <f t="shared" si="46"/>
        <v>37</v>
      </c>
      <c r="J109" s="215">
        <v>0</v>
      </c>
      <c r="K109" s="215">
        <v>18</v>
      </c>
      <c r="L109" s="215">
        <v>18</v>
      </c>
      <c r="M109" s="215">
        <f t="shared" si="24"/>
        <v>100</v>
      </c>
      <c r="N109" s="215">
        <v>19</v>
      </c>
      <c r="O109" s="215">
        <f t="shared" ref="O109:O119" si="51">J109+L109+N109</f>
        <v>37</v>
      </c>
      <c r="P109" s="215">
        <f t="shared" si="50"/>
        <v>100</v>
      </c>
      <c r="Q109" s="215"/>
    </row>
    <row r="110" spans="1:36" s="164" customFormat="1" ht="216" customHeight="1">
      <c r="A110" s="217">
        <v>1</v>
      </c>
      <c r="B110" s="221" t="s">
        <v>117</v>
      </c>
      <c r="C110" s="217">
        <v>16</v>
      </c>
      <c r="D110" s="221">
        <v>13</v>
      </c>
      <c r="E110" s="400" t="s">
        <v>147</v>
      </c>
      <c r="F110" s="400"/>
      <c r="G110" s="400"/>
      <c r="H110" s="229" t="s">
        <v>857</v>
      </c>
      <c r="I110" s="215">
        <f t="shared" si="46"/>
        <v>36</v>
      </c>
      <c r="J110" s="215">
        <v>0</v>
      </c>
      <c r="K110" s="215">
        <v>17</v>
      </c>
      <c r="L110" s="215">
        <v>17</v>
      </c>
      <c r="M110" s="215">
        <f t="shared" si="24"/>
        <v>100</v>
      </c>
      <c r="N110" s="215">
        <v>19</v>
      </c>
      <c r="O110" s="215">
        <f t="shared" si="51"/>
        <v>36</v>
      </c>
      <c r="P110" s="215">
        <f t="shared" si="50"/>
        <v>100</v>
      </c>
      <c r="Q110" s="215"/>
    </row>
    <row r="111" spans="1:36" s="274" customFormat="1" ht="214.5" customHeight="1">
      <c r="A111" s="217">
        <v>1</v>
      </c>
      <c r="B111" s="221" t="s">
        <v>117</v>
      </c>
      <c r="C111" s="217">
        <v>16</v>
      </c>
      <c r="D111" s="221">
        <v>13</v>
      </c>
      <c r="E111" s="400" t="s">
        <v>148</v>
      </c>
      <c r="F111" s="400"/>
      <c r="G111" s="400"/>
      <c r="H111" s="229" t="s">
        <v>858</v>
      </c>
      <c r="I111" s="215">
        <f t="shared" si="46"/>
        <v>34</v>
      </c>
      <c r="J111" s="215">
        <v>0</v>
      </c>
      <c r="K111" s="215">
        <v>15</v>
      </c>
      <c r="L111" s="215">
        <v>15</v>
      </c>
      <c r="M111" s="215">
        <f t="shared" si="24"/>
        <v>100</v>
      </c>
      <c r="N111" s="215">
        <v>19</v>
      </c>
      <c r="O111" s="215">
        <f t="shared" si="51"/>
        <v>34</v>
      </c>
      <c r="P111" s="215">
        <f t="shared" si="50"/>
        <v>100</v>
      </c>
      <c r="Q111" s="215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</row>
    <row r="112" spans="1:36" s="274" customFormat="1" ht="221.25" customHeight="1">
      <c r="A112" s="217">
        <v>1</v>
      </c>
      <c r="B112" s="221" t="s">
        <v>117</v>
      </c>
      <c r="C112" s="217">
        <v>16</v>
      </c>
      <c r="D112" s="221">
        <v>13</v>
      </c>
      <c r="E112" s="400" t="s">
        <v>149</v>
      </c>
      <c r="F112" s="400"/>
      <c r="G112" s="400"/>
      <c r="H112" s="229" t="s">
        <v>859</v>
      </c>
      <c r="I112" s="215">
        <f t="shared" si="46"/>
        <v>33</v>
      </c>
      <c r="J112" s="215">
        <v>0</v>
      </c>
      <c r="K112" s="215">
        <v>15</v>
      </c>
      <c r="L112" s="215">
        <v>15</v>
      </c>
      <c r="M112" s="215">
        <f t="shared" si="24"/>
        <v>100</v>
      </c>
      <c r="N112" s="215">
        <v>18</v>
      </c>
      <c r="O112" s="215">
        <f t="shared" si="51"/>
        <v>33</v>
      </c>
      <c r="P112" s="215">
        <f t="shared" si="50"/>
        <v>100</v>
      </c>
      <c r="Q112" s="215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</row>
    <row r="113" spans="1:36" s="274" customFormat="1" ht="240.75" customHeight="1">
      <c r="A113" s="217">
        <v>1</v>
      </c>
      <c r="B113" s="221" t="s">
        <v>117</v>
      </c>
      <c r="C113" s="217">
        <v>16</v>
      </c>
      <c r="D113" s="221">
        <v>13</v>
      </c>
      <c r="E113" s="400" t="s">
        <v>150</v>
      </c>
      <c r="F113" s="400"/>
      <c r="G113" s="400"/>
      <c r="H113" s="229" t="s">
        <v>860</v>
      </c>
      <c r="I113" s="215">
        <f t="shared" si="46"/>
        <v>33</v>
      </c>
      <c r="J113" s="215">
        <v>0</v>
      </c>
      <c r="K113" s="215">
        <v>15</v>
      </c>
      <c r="L113" s="215">
        <v>15</v>
      </c>
      <c r="M113" s="215">
        <f t="shared" si="24"/>
        <v>100</v>
      </c>
      <c r="N113" s="215">
        <v>18</v>
      </c>
      <c r="O113" s="215">
        <f t="shared" si="51"/>
        <v>33</v>
      </c>
      <c r="P113" s="215">
        <f t="shared" si="50"/>
        <v>100</v>
      </c>
      <c r="Q113" s="215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</row>
    <row r="114" spans="1:36" s="274" customFormat="1" ht="218.25" customHeight="1">
      <c r="A114" s="217">
        <v>1</v>
      </c>
      <c r="B114" s="221" t="s">
        <v>117</v>
      </c>
      <c r="C114" s="217">
        <v>16</v>
      </c>
      <c r="D114" s="221">
        <v>13</v>
      </c>
      <c r="E114" s="400" t="s">
        <v>151</v>
      </c>
      <c r="F114" s="400"/>
      <c r="G114" s="400"/>
      <c r="H114" s="229" t="s">
        <v>861</v>
      </c>
      <c r="I114" s="215">
        <f t="shared" si="46"/>
        <v>36</v>
      </c>
      <c r="J114" s="215">
        <v>0</v>
      </c>
      <c r="K114" s="215">
        <v>17</v>
      </c>
      <c r="L114" s="215">
        <v>17</v>
      </c>
      <c r="M114" s="215">
        <f t="shared" si="24"/>
        <v>100</v>
      </c>
      <c r="N114" s="215">
        <v>19</v>
      </c>
      <c r="O114" s="215">
        <f t="shared" si="51"/>
        <v>36</v>
      </c>
      <c r="P114" s="215">
        <f t="shared" si="50"/>
        <v>100</v>
      </c>
      <c r="Q114" s="215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</row>
    <row r="115" spans="1:36" s="274" customFormat="1" ht="219" customHeight="1">
      <c r="A115" s="217">
        <v>1</v>
      </c>
      <c r="B115" s="221" t="s">
        <v>117</v>
      </c>
      <c r="C115" s="217">
        <v>16</v>
      </c>
      <c r="D115" s="221">
        <v>13</v>
      </c>
      <c r="E115" s="400" t="s">
        <v>152</v>
      </c>
      <c r="F115" s="400"/>
      <c r="G115" s="400"/>
      <c r="H115" s="229" t="s">
        <v>862</v>
      </c>
      <c r="I115" s="215">
        <f t="shared" si="46"/>
        <v>35</v>
      </c>
      <c r="J115" s="215">
        <v>0</v>
      </c>
      <c r="K115" s="215">
        <v>17</v>
      </c>
      <c r="L115" s="215">
        <v>17</v>
      </c>
      <c r="M115" s="215">
        <f t="shared" si="24"/>
        <v>100</v>
      </c>
      <c r="N115" s="215">
        <v>18</v>
      </c>
      <c r="O115" s="215">
        <f t="shared" si="51"/>
        <v>35</v>
      </c>
      <c r="P115" s="215">
        <f t="shared" si="50"/>
        <v>100</v>
      </c>
      <c r="Q115" s="215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</row>
    <row r="116" spans="1:36" s="274" customFormat="1" ht="218.25" customHeight="1">
      <c r="A116" s="217">
        <v>1</v>
      </c>
      <c r="B116" s="221" t="s">
        <v>117</v>
      </c>
      <c r="C116" s="217">
        <v>16</v>
      </c>
      <c r="D116" s="221">
        <v>13</v>
      </c>
      <c r="E116" s="400" t="s">
        <v>153</v>
      </c>
      <c r="F116" s="400"/>
      <c r="G116" s="400"/>
      <c r="H116" s="229" t="s">
        <v>863</v>
      </c>
      <c r="I116" s="215">
        <f t="shared" si="46"/>
        <v>30</v>
      </c>
      <c r="J116" s="215">
        <v>0</v>
      </c>
      <c r="K116" s="215">
        <v>15</v>
      </c>
      <c r="L116" s="215">
        <v>15</v>
      </c>
      <c r="M116" s="215">
        <f t="shared" si="24"/>
        <v>100</v>
      </c>
      <c r="N116" s="215">
        <v>15</v>
      </c>
      <c r="O116" s="215">
        <f t="shared" si="51"/>
        <v>30</v>
      </c>
      <c r="P116" s="215">
        <f t="shared" si="50"/>
        <v>100</v>
      </c>
      <c r="Q116" s="215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</row>
    <row r="117" spans="1:36" s="274" customFormat="1" ht="214.5" customHeight="1">
      <c r="A117" s="217">
        <v>1</v>
      </c>
      <c r="B117" s="221" t="s">
        <v>117</v>
      </c>
      <c r="C117" s="217">
        <v>16</v>
      </c>
      <c r="D117" s="221">
        <v>13</v>
      </c>
      <c r="E117" s="400" t="s">
        <v>154</v>
      </c>
      <c r="F117" s="400"/>
      <c r="G117" s="400"/>
      <c r="H117" s="229" t="s">
        <v>864</v>
      </c>
      <c r="I117" s="215">
        <f t="shared" si="46"/>
        <v>30</v>
      </c>
      <c r="J117" s="215">
        <v>0</v>
      </c>
      <c r="K117" s="215">
        <v>15</v>
      </c>
      <c r="L117" s="215">
        <v>15</v>
      </c>
      <c r="M117" s="215">
        <f t="shared" si="24"/>
        <v>100</v>
      </c>
      <c r="N117" s="215">
        <v>15</v>
      </c>
      <c r="O117" s="215">
        <f t="shared" si="51"/>
        <v>30</v>
      </c>
      <c r="P117" s="215">
        <f t="shared" si="50"/>
        <v>100</v>
      </c>
      <c r="Q117" s="215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</row>
    <row r="118" spans="1:36" s="274" customFormat="1" ht="223.5" customHeight="1">
      <c r="A118" s="217">
        <v>1</v>
      </c>
      <c r="B118" s="221" t="s">
        <v>117</v>
      </c>
      <c r="C118" s="217">
        <v>16</v>
      </c>
      <c r="D118" s="221">
        <v>13</v>
      </c>
      <c r="E118" s="400" t="s">
        <v>155</v>
      </c>
      <c r="F118" s="400"/>
      <c r="G118" s="400"/>
      <c r="H118" s="229" t="s">
        <v>865</v>
      </c>
      <c r="I118" s="215">
        <f t="shared" ref="I118" si="52">J118+K118+N118</f>
        <v>32</v>
      </c>
      <c r="J118" s="215">
        <v>0</v>
      </c>
      <c r="K118" s="215">
        <v>15</v>
      </c>
      <c r="L118" s="215">
        <v>15</v>
      </c>
      <c r="M118" s="215">
        <f t="shared" ref="M118" si="53">L118/K118*100</f>
        <v>100</v>
      </c>
      <c r="N118" s="215">
        <v>17</v>
      </c>
      <c r="O118" s="215">
        <f t="shared" ref="O118" si="54">J118+L118+N118</f>
        <v>32</v>
      </c>
      <c r="P118" s="215">
        <f t="shared" ref="P118" si="55">O118/I118*100</f>
        <v>100</v>
      </c>
      <c r="Q118" s="215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</row>
    <row r="119" spans="1:36" s="274" customFormat="1" ht="132" customHeight="1">
      <c r="A119" s="217">
        <v>1</v>
      </c>
      <c r="B119" s="221" t="s">
        <v>117</v>
      </c>
      <c r="C119" s="217">
        <v>16</v>
      </c>
      <c r="D119" s="221">
        <v>13</v>
      </c>
      <c r="E119" s="400" t="s">
        <v>1369</v>
      </c>
      <c r="F119" s="400"/>
      <c r="G119" s="400"/>
      <c r="H119" s="229" t="s">
        <v>1370</v>
      </c>
      <c r="I119" s="215">
        <f t="shared" si="46"/>
        <v>22</v>
      </c>
      <c r="J119" s="215">
        <v>0</v>
      </c>
      <c r="K119" s="215">
        <v>22</v>
      </c>
      <c r="L119" s="215">
        <v>22</v>
      </c>
      <c r="M119" s="215">
        <f t="shared" si="24"/>
        <v>100</v>
      </c>
      <c r="N119" s="215">
        <v>0</v>
      </c>
      <c r="O119" s="215">
        <f t="shared" si="51"/>
        <v>22</v>
      </c>
      <c r="P119" s="215">
        <f t="shared" si="50"/>
        <v>100</v>
      </c>
      <c r="Q119" s="215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</row>
    <row r="120" spans="1:36" s="273" customFormat="1" ht="107.25" customHeight="1">
      <c r="A120" s="218">
        <v>1</v>
      </c>
      <c r="B120" s="218">
        <v>12</v>
      </c>
      <c r="C120" s="218">
        <v>17</v>
      </c>
      <c r="D120" s="218"/>
      <c r="E120" s="401" t="s">
        <v>947</v>
      </c>
      <c r="F120" s="401"/>
      <c r="G120" s="401"/>
      <c r="H120" s="230" t="s">
        <v>949</v>
      </c>
      <c r="I120" s="219" t="s">
        <v>186</v>
      </c>
      <c r="J120" s="219"/>
      <c r="K120" s="220">
        <v>0.8</v>
      </c>
      <c r="L120" s="220">
        <v>0.8</v>
      </c>
      <c r="M120" s="219">
        <f t="shared" ref="M120" si="56">L120/K120*100</f>
        <v>100</v>
      </c>
      <c r="N120" s="220">
        <v>0.8</v>
      </c>
      <c r="O120" s="220">
        <v>0.8</v>
      </c>
      <c r="P120" s="268">
        <v>80</v>
      </c>
      <c r="Q120" s="219" t="s">
        <v>831</v>
      </c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</row>
    <row r="121" spans="1:36" s="274" customFormat="1" ht="81" customHeight="1">
      <c r="A121" s="217">
        <v>1</v>
      </c>
      <c r="B121" s="217">
        <v>12</v>
      </c>
      <c r="C121" s="217">
        <v>17</v>
      </c>
      <c r="D121" s="221" t="s">
        <v>115</v>
      </c>
      <c r="E121" s="400" t="s">
        <v>948</v>
      </c>
      <c r="F121" s="400"/>
      <c r="G121" s="400"/>
      <c r="H121" s="229" t="s">
        <v>950</v>
      </c>
      <c r="I121" s="215">
        <f t="shared" ref="I121" si="57">J121+K121+N121</f>
        <v>10</v>
      </c>
      <c r="J121" s="215">
        <v>0</v>
      </c>
      <c r="K121" s="215">
        <v>0</v>
      </c>
      <c r="L121" s="215">
        <v>0</v>
      </c>
      <c r="M121" s="215">
        <v>0</v>
      </c>
      <c r="N121" s="215">
        <v>10</v>
      </c>
      <c r="O121" s="215">
        <f t="shared" ref="O121" si="58">J121+L121+N121</f>
        <v>10</v>
      </c>
      <c r="P121" s="215">
        <f>O121/I121*100</f>
        <v>100</v>
      </c>
      <c r="Q121" s="215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</row>
    <row r="122" spans="1:36" s="274" customFormat="1" ht="99.75" customHeight="1">
      <c r="A122" s="217">
        <v>1</v>
      </c>
      <c r="B122" s="217">
        <v>12</v>
      </c>
      <c r="C122" s="217">
        <v>17</v>
      </c>
      <c r="D122" s="221" t="s">
        <v>124</v>
      </c>
      <c r="E122" s="400" t="s">
        <v>951</v>
      </c>
      <c r="F122" s="400"/>
      <c r="G122" s="400"/>
      <c r="H122" s="229" t="s">
        <v>952</v>
      </c>
      <c r="I122" s="215">
        <f t="shared" ref="I122" si="59">J122+K122+N122</f>
        <v>10</v>
      </c>
      <c r="J122" s="215">
        <v>0</v>
      </c>
      <c r="K122" s="215">
        <v>0</v>
      </c>
      <c r="L122" s="215">
        <v>0</v>
      </c>
      <c r="M122" s="215">
        <v>0</v>
      </c>
      <c r="N122" s="215">
        <v>10</v>
      </c>
      <c r="O122" s="215">
        <f t="shared" ref="O122" si="60">J122+L122+N122</f>
        <v>10</v>
      </c>
      <c r="P122" s="215">
        <f>O122/I122*100</f>
        <v>100</v>
      </c>
      <c r="Q122" s="215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</row>
    <row r="123" spans="1:36" s="273" customFormat="1" ht="98.25" customHeight="1">
      <c r="A123" s="218">
        <v>1</v>
      </c>
      <c r="B123" s="222" t="s">
        <v>117</v>
      </c>
      <c r="C123" s="218">
        <v>19</v>
      </c>
      <c r="D123" s="222"/>
      <c r="E123" s="401" t="s">
        <v>163</v>
      </c>
      <c r="F123" s="401"/>
      <c r="G123" s="401"/>
      <c r="H123" s="230" t="s">
        <v>665</v>
      </c>
      <c r="I123" s="219">
        <f t="shared" si="46"/>
        <v>53510</v>
      </c>
      <c r="J123" s="219"/>
      <c r="K123" s="219">
        <v>26755</v>
      </c>
      <c r="L123" s="219">
        <v>26755</v>
      </c>
      <c r="M123" s="219">
        <f t="shared" si="24"/>
        <v>100</v>
      </c>
      <c r="N123" s="268">
        <v>26755</v>
      </c>
      <c r="O123" s="268">
        <f>N123</f>
        <v>26755</v>
      </c>
      <c r="P123" s="268">
        <f>O123</f>
        <v>26755</v>
      </c>
      <c r="Q123" s="219" t="s">
        <v>831</v>
      </c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</row>
    <row r="124" spans="1:36" s="274" customFormat="1" ht="81.75" customHeight="1">
      <c r="A124" s="217">
        <v>1</v>
      </c>
      <c r="B124" s="221" t="s">
        <v>117</v>
      </c>
      <c r="C124" s="217">
        <v>19</v>
      </c>
      <c r="D124" s="221" t="s">
        <v>115</v>
      </c>
      <c r="E124" s="400" t="s">
        <v>953</v>
      </c>
      <c r="F124" s="400"/>
      <c r="G124" s="400"/>
      <c r="H124" s="229" t="s">
        <v>954</v>
      </c>
      <c r="I124" s="215">
        <f t="shared" si="46"/>
        <v>4</v>
      </c>
      <c r="J124" s="215">
        <v>0</v>
      </c>
      <c r="K124" s="215">
        <v>0</v>
      </c>
      <c r="L124" s="215">
        <v>0</v>
      </c>
      <c r="M124" s="215">
        <v>0</v>
      </c>
      <c r="N124" s="215">
        <v>4</v>
      </c>
      <c r="O124" s="215">
        <f t="shared" ref="O124:O126" si="61">J124+L124+N124</f>
        <v>4</v>
      </c>
      <c r="P124" s="215">
        <f t="shared" ref="P124:P129" si="62">O124/I124*100</f>
        <v>100</v>
      </c>
      <c r="Q124" s="215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</row>
    <row r="125" spans="1:36" s="274" customFormat="1" ht="102" customHeight="1">
      <c r="A125" s="217">
        <v>1</v>
      </c>
      <c r="B125" s="221" t="s">
        <v>117</v>
      </c>
      <c r="C125" s="217">
        <v>19</v>
      </c>
      <c r="D125" s="221" t="s">
        <v>117</v>
      </c>
      <c r="E125" s="400" t="s">
        <v>164</v>
      </c>
      <c r="F125" s="400"/>
      <c r="G125" s="400"/>
      <c r="H125" s="229" t="s">
        <v>970</v>
      </c>
      <c r="I125" s="215">
        <f t="shared" ref="I125:I126" si="63">J125+K125+N125</f>
        <v>46</v>
      </c>
      <c r="J125" s="215">
        <v>0</v>
      </c>
      <c r="K125" s="215">
        <v>21</v>
      </c>
      <c r="L125" s="215">
        <v>21</v>
      </c>
      <c r="M125" s="215">
        <v>0</v>
      </c>
      <c r="N125" s="215">
        <v>25</v>
      </c>
      <c r="O125" s="215">
        <f t="shared" si="61"/>
        <v>46</v>
      </c>
      <c r="P125" s="215">
        <f t="shared" si="62"/>
        <v>100</v>
      </c>
      <c r="Q125" s="215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</row>
    <row r="126" spans="1:36" s="274" customFormat="1" ht="83.25" customHeight="1">
      <c r="A126" s="217">
        <v>1</v>
      </c>
      <c r="B126" s="221" t="s">
        <v>117</v>
      </c>
      <c r="C126" s="217">
        <v>19</v>
      </c>
      <c r="D126" s="221" t="s">
        <v>124</v>
      </c>
      <c r="E126" s="400" t="s">
        <v>955</v>
      </c>
      <c r="F126" s="400"/>
      <c r="G126" s="400"/>
      <c r="H126" s="229" t="s">
        <v>1228</v>
      </c>
      <c r="I126" s="215">
        <f t="shared" si="63"/>
        <v>1</v>
      </c>
      <c r="J126" s="215">
        <v>0</v>
      </c>
      <c r="K126" s="215">
        <v>0</v>
      </c>
      <c r="L126" s="215">
        <v>0</v>
      </c>
      <c r="M126" s="215">
        <v>0</v>
      </c>
      <c r="N126" s="215">
        <v>1</v>
      </c>
      <c r="O126" s="215">
        <f t="shared" si="61"/>
        <v>1</v>
      </c>
      <c r="P126" s="215">
        <f t="shared" si="62"/>
        <v>100</v>
      </c>
      <c r="Q126" s="215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</row>
    <row r="127" spans="1:36" s="274" customFormat="1" ht="69" customHeight="1">
      <c r="A127" s="217">
        <v>1</v>
      </c>
      <c r="B127" s="221" t="s">
        <v>117</v>
      </c>
      <c r="C127" s="217">
        <v>19</v>
      </c>
      <c r="D127" s="221" t="s">
        <v>124</v>
      </c>
      <c r="E127" s="400"/>
      <c r="F127" s="400"/>
      <c r="G127" s="400"/>
      <c r="H127" s="229" t="s">
        <v>1334</v>
      </c>
      <c r="I127" s="215">
        <f t="shared" si="46"/>
        <v>600</v>
      </c>
      <c r="J127" s="215">
        <v>0</v>
      </c>
      <c r="K127" s="215">
        <v>0</v>
      </c>
      <c r="L127" s="215">
        <v>0</v>
      </c>
      <c r="M127" s="215">
        <v>0</v>
      </c>
      <c r="N127" s="215">
        <f>5*120</f>
        <v>600</v>
      </c>
      <c r="O127" s="215">
        <f t="shared" ref="O127" si="64">J127+L127+N127</f>
        <v>600</v>
      </c>
      <c r="P127" s="215">
        <f t="shared" si="62"/>
        <v>100</v>
      </c>
      <c r="Q127" s="215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</row>
    <row r="128" spans="1:36" s="274" customFormat="1" ht="102" customHeight="1">
      <c r="A128" s="217">
        <v>1</v>
      </c>
      <c r="B128" s="221" t="s">
        <v>117</v>
      </c>
      <c r="C128" s="217">
        <v>19</v>
      </c>
      <c r="D128" s="221"/>
      <c r="E128" s="400" t="s">
        <v>166</v>
      </c>
      <c r="F128" s="400"/>
      <c r="G128" s="400"/>
      <c r="H128" s="229" t="s">
        <v>167</v>
      </c>
      <c r="I128" s="215">
        <v>50</v>
      </c>
      <c r="J128" s="215">
        <v>0</v>
      </c>
      <c r="K128" s="215">
        <v>11</v>
      </c>
      <c r="L128" s="215">
        <v>11</v>
      </c>
      <c r="M128" s="215">
        <f t="shared" si="24"/>
        <v>100</v>
      </c>
      <c r="N128" s="215">
        <v>11</v>
      </c>
      <c r="O128" s="215">
        <f t="shared" si="49"/>
        <v>22</v>
      </c>
      <c r="P128" s="215">
        <f t="shared" si="62"/>
        <v>44</v>
      </c>
      <c r="Q128" s="215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</row>
    <row r="129" spans="1:36" s="274" customFormat="1" ht="125.25" customHeight="1">
      <c r="A129" s="217">
        <v>1</v>
      </c>
      <c r="B129" s="221" t="s">
        <v>117</v>
      </c>
      <c r="C129" s="217">
        <v>19</v>
      </c>
      <c r="D129" s="221"/>
      <c r="E129" s="400" t="s">
        <v>168</v>
      </c>
      <c r="F129" s="400"/>
      <c r="G129" s="400"/>
      <c r="H129" s="229" t="s">
        <v>169</v>
      </c>
      <c r="I129" s="215">
        <f t="shared" si="46"/>
        <v>13</v>
      </c>
      <c r="J129" s="215">
        <v>0</v>
      </c>
      <c r="K129" s="215">
        <v>13</v>
      </c>
      <c r="L129" s="215">
        <v>13</v>
      </c>
      <c r="M129" s="215">
        <f t="shared" si="24"/>
        <v>100</v>
      </c>
      <c r="N129" s="215">
        <v>0</v>
      </c>
      <c r="O129" s="215">
        <f t="shared" si="49"/>
        <v>13</v>
      </c>
      <c r="P129" s="215">
        <f t="shared" si="62"/>
        <v>100</v>
      </c>
      <c r="Q129" s="215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</row>
    <row r="130" spans="1:36" s="273" customFormat="1" ht="96" customHeight="1">
      <c r="A130" s="218">
        <v>1</v>
      </c>
      <c r="B130" s="222">
        <v>12</v>
      </c>
      <c r="C130" s="218">
        <v>19</v>
      </c>
      <c r="D130" s="222"/>
      <c r="E130" s="401" t="s">
        <v>956</v>
      </c>
      <c r="F130" s="401"/>
      <c r="G130" s="401"/>
      <c r="H130" s="230" t="s">
        <v>957</v>
      </c>
      <c r="I130" s="220">
        <v>0.95</v>
      </c>
      <c r="J130" s="219"/>
      <c r="K130" s="220"/>
      <c r="L130" s="220"/>
      <c r="M130" s="219"/>
      <c r="N130" s="220">
        <v>0.8</v>
      </c>
      <c r="O130" s="220">
        <v>0.8</v>
      </c>
      <c r="P130" s="219">
        <v>80</v>
      </c>
      <c r="Q130" s="219" t="s">
        <v>831</v>
      </c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</row>
    <row r="131" spans="1:36" s="274" customFormat="1" ht="144.75" customHeight="1">
      <c r="A131" s="217">
        <v>1</v>
      </c>
      <c r="B131" s="221">
        <v>12</v>
      </c>
      <c r="C131" s="217">
        <v>19</v>
      </c>
      <c r="D131" s="221" t="s">
        <v>115</v>
      </c>
      <c r="E131" s="400" t="s">
        <v>958</v>
      </c>
      <c r="F131" s="400"/>
      <c r="G131" s="400"/>
      <c r="H131" s="229" t="s">
        <v>959</v>
      </c>
      <c r="I131" s="215">
        <f t="shared" si="46"/>
        <v>10</v>
      </c>
      <c r="J131" s="215">
        <v>0</v>
      </c>
      <c r="K131" s="215">
        <v>0</v>
      </c>
      <c r="L131" s="215">
        <v>0</v>
      </c>
      <c r="M131" s="215">
        <v>0</v>
      </c>
      <c r="N131" s="215">
        <v>10</v>
      </c>
      <c r="O131" s="215">
        <f t="shared" ref="O131" si="65">J131+L131+N131</f>
        <v>10</v>
      </c>
      <c r="P131" s="215">
        <f>O131/I131*100</f>
        <v>100</v>
      </c>
      <c r="Q131" s="215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</row>
    <row r="132" spans="1:36" s="273" customFormat="1" ht="96" customHeight="1">
      <c r="A132" s="218">
        <v>1</v>
      </c>
      <c r="B132" s="222">
        <v>12</v>
      </c>
      <c r="C132" s="218">
        <v>20</v>
      </c>
      <c r="D132" s="222"/>
      <c r="E132" s="401" t="s">
        <v>960</v>
      </c>
      <c r="F132" s="401"/>
      <c r="G132" s="401"/>
      <c r="H132" s="230" t="s">
        <v>961</v>
      </c>
      <c r="I132" s="220">
        <v>0.95</v>
      </c>
      <c r="J132" s="219"/>
      <c r="K132" s="220"/>
      <c r="L132" s="220"/>
      <c r="M132" s="219"/>
      <c r="N132" s="220">
        <v>0.8</v>
      </c>
      <c r="O132" s="220">
        <v>0.8</v>
      </c>
      <c r="P132" s="219">
        <v>80</v>
      </c>
      <c r="Q132" s="219" t="s">
        <v>831</v>
      </c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</row>
    <row r="133" spans="1:36" s="274" customFormat="1" ht="123.75" customHeight="1">
      <c r="A133" s="217">
        <v>1</v>
      </c>
      <c r="B133" s="221">
        <v>12</v>
      </c>
      <c r="C133" s="217">
        <v>20</v>
      </c>
      <c r="D133" s="221" t="s">
        <v>115</v>
      </c>
      <c r="E133" s="400" t="s">
        <v>962</v>
      </c>
      <c r="F133" s="400"/>
      <c r="G133" s="400"/>
      <c r="H133" s="229" t="s">
        <v>963</v>
      </c>
      <c r="I133" s="215">
        <f t="shared" si="46"/>
        <v>10</v>
      </c>
      <c r="J133" s="215">
        <v>0</v>
      </c>
      <c r="K133" s="215">
        <v>0</v>
      </c>
      <c r="L133" s="215">
        <v>0</v>
      </c>
      <c r="M133" s="215">
        <v>0</v>
      </c>
      <c r="N133" s="215">
        <v>10</v>
      </c>
      <c r="O133" s="215">
        <f t="shared" ref="O133" si="66">J133+L133+N133</f>
        <v>10</v>
      </c>
      <c r="P133" s="215">
        <f>O133/I133*100</f>
        <v>100</v>
      </c>
      <c r="Q133" s="215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</row>
    <row r="134" spans="1:36" s="273" customFormat="1" ht="171.75" customHeight="1">
      <c r="A134" s="218">
        <v>1</v>
      </c>
      <c r="B134" s="222" t="s">
        <v>117</v>
      </c>
      <c r="C134" s="218">
        <v>21</v>
      </c>
      <c r="D134" s="222"/>
      <c r="E134" s="401" t="s">
        <v>170</v>
      </c>
      <c r="F134" s="401"/>
      <c r="G134" s="401"/>
      <c r="H134" s="230" t="s">
        <v>964</v>
      </c>
      <c r="I134" s="220">
        <v>0.95</v>
      </c>
      <c r="J134" s="219"/>
      <c r="K134" s="220">
        <v>0.8</v>
      </c>
      <c r="L134" s="220">
        <v>0.8</v>
      </c>
      <c r="M134" s="219">
        <f t="shared" ref="M134:M136" si="67">L134/K134*100</f>
        <v>100</v>
      </c>
      <c r="N134" s="220">
        <v>0.8</v>
      </c>
      <c r="O134" s="220">
        <v>0.8</v>
      </c>
      <c r="P134" s="219">
        <v>80</v>
      </c>
      <c r="Q134" s="219" t="s">
        <v>831</v>
      </c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</row>
    <row r="135" spans="1:36" s="274" customFormat="1" ht="120.75" customHeight="1">
      <c r="A135" s="217">
        <v>1</v>
      </c>
      <c r="B135" s="221" t="s">
        <v>117</v>
      </c>
      <c r="C135" s="217">
        <v>21</v>
      </c>
      <c r="D135" s="221" t="s">
        <v>115</v>
      </c>
      <c r="E135" s="400" t="s">
        <v>171</v>
      </c>
      <c r="F135" s="400"/>
      <c r="G135" s="400"/>
      <c r="H135" s="229" t="s">
        <v>172</v>
      </c>
      <c r="I135" s="215">
        <f t="shared" si="46"/>
        <v>21</v>
      </c>
      <c r="J135" s="215">
        <v>0</v>
      </c>
      <c r="K135" s="215">
        <v>11</v>
      </c>
      <c r="L135" s="215">
        <v>11</v>
      </c>
      <c r="M135" s="215">
        <f t="shared" si="67"/>
        <v>100</v>
      </c>
      <c r="N135" s="215">
        <v>10</v>
      </c>
      <c r="O135" s="215">
        <f t="shared" ref="O135:O137" si="68">J135+L135+N135</f>
        <v>21</v>
      </c>
      <c r="P135" s="215">
        <f t="shared" ref="P135:P136" si="69">O135/I135*100</f>
        <v>100</v>
      </c>
      <c r="Q135" s="215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</row>
    <row r="136" spans="1:36" s="274" customFormat="1" ht="87.75" customHeight="1">
      <c r="A136" s="217">
        <v>1</v>
      </c>
      <c r="B136" s="221" t="s">
        <v>117</v>
      </c>
      <c r="C136" s="217">
        <v>21</v>
      </c>
      <c r="D136" s="221" t="s">
        <v>121</v>
      </c>
      <c r="E136" s="400" t="s">
        <v>965</v>
      </c>
      <c r="F136" s="400"/>
      <c r="G136" s="400"/>
      <c r="H136" s="229" t="s">
        <v>966</v>
      </c>
      <c r="I136" s="215">
        <f t="shared" si="46"/>
        <v>20</v>
      </c>
      <c r="J136" s="215">
        <v>0</v>
      </c>
      <c r="K136" s="215">
        <v>10</v>
      </c>
      <c r="L136" s="215">
        <v>10</v>
      </c>
      <c r="M136" s="215">
        <f t="shared" si="67"/>
        <v>100</v>
      </c>
      <c r="N136" s="215">
        <v>10</v>
      </c>
      <c r="O136" s="215">
        <f t="shared" si="68"/>
        <v>20</v>
      </c>
      <c r="P136" s="215">
        <f t="shared" si="69"/>
        <v>100</v>
      </c>
      <c r="Q136" s="215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</row>
    <row r="137" spans="1:36" s="274" customFormat="1" ht="134.25" customHeight="1">
      <c r="A137" s="217">
        <v>1</v>
      </c>
      <c r="B137" s="221" t="s">
        <v>117</v>
      </c>
      <c r="C137" s="217">
        <v>21</v>
      </c>
      <c r="D137" s="221" t="s">
        <v>124</v>
      </c>
      <c r="E137" s="400" t="s">
        <v>83</v>
      </c>
      <c r="F137" s="400"/>
      <c r="G137" s="400"/>
      <c r="H137" s="229" t="s">
        <v>1335</v>
      </c>
      <c r="I137" s="215">
        <f t="shared" ref="I137" si="70">J137+K137+N137</f>
        <v>10</v>
      </c>
      <c r="J137" s="215">
        <v>0</v>
      </c>
      <c r="K137" s="215">
        <v>0</v>
      </c>
      <c r="L137" s="215">
        <v>0</v>
      </c>
      <c r="M137" s="215">
        <v>0</v>
      </c>
      <c r="N137" s="215">
        <v>10</v>
      </c>
      <c r="O137" s="215">
        <f t="shared" si="68"/>
        <v>10</v>
      </c>
      <c r="P137" s="215">
        <f>O137/I137*100</f>
        <v>100</v>
      </c>
      <c r="Q137" s="215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</row>
    <row r="138" spans="1:36" s="274" customFormat="1" ht="81" customHeight="1">
      <c r="A138" s="217">
        <v>1</v>
      </c>
      <c r="B138" s="221" t="s">
        <v>117</v>
      </c>
      <c r="C138" s="217">
        <v>21</v>
      </c>
      <c r="D138" s="221" t="s">
        <v>124</v>
      </c>
      <c r="E138" s="400" t="s">
        <v>1371</v>
      </c>
      <c r="F138" s="400"/>
      <c r="G138" s="400"/>
      <c r="H138" s="229" t="s">
        <v>1372</v>
      </c>
      <c r="I138" s="215">
        <f t="shared" si="46"/>
        <v>17</v>
      </c>
      <c r="J138" s="215">
        <v>0</v>
      </c>
      <c r="K138" s="215">
        <v>17</v>
      </c>
      <c r="L138" s="215">
        <v>17</v>
      </c>
      <c r="M138" s="215">
        <f t="shared" si="24"/>
        <v>100</v>
      </c>
      <c r="N138" s="215">
        <v>0</v>
      </c>
      <c r="O138" s="215">
        <f t="shared" si="49"/>
        <v>17</v>
      </c>
      <c r="P138" s="215">
        <f>O138/I138*100</f>
        <v>100</v>
      </c>
      <c r="Q138" s="215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</row>
    <row r="139" spans="1:36" s="273" customFormat="1" ht="105" customHeight="1">
      <c r="A139" s="218">
        <v>1</v>
      </c>
      <c r="B139" s="222">
        <v>12</v>
      </c>
      <c r="C139" s="218">
        <v>21</v>
      </c>
      <c r="D139" s="222"/>
      <c r="E139" s="401" t="s">
        <v>967</v>
      </c>
      <c r="F139" s="401"/>
      <c r="G139" s="401"/>
      <c r="H139" s="230" t="s">
        <v>968</v>
      </c>
      <c r="I139" s="219" t="s">
        <v>627</v>
      </c>
      <c r="J139" s="219"/>
      <c r="K139" s="220"/>
      <c r="L139" s="220"/>
      <c r="M139" s="219">
        <v>0</v>
      </c>
      <c r="N139" s="220">
        <v>0.8</v>
      </c>
      <c r="O139" s="220">
        <v>0.8</v>
      </c>
      <c r="P139" s="219">
        <v>80</v>
      </c>
      <c r="Q139" s="219" t="s">
        <v>831</v>
      </c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</row>
    <row r="140" spans="1:36" s="274" customFormat="1" ht="108" customHeight="1">
      <c r="A140" s="217">
        <v>1</v>
      </c>
      <c r="B140" s="221">
        <v>12</v>
      </c>
      <c r="C140" s="217">
        <v>21</v>
      </c>
      <c r="D140" s="221" t="s">
        <v>115</v>
      </c>
      <c r="E140" s="400" t="s">
        <v>969</v>
      </c>
      <c r="F140" s="400"/>
      <c r="G140" s="400"/>
      <c r="H140" s="229" t="s">
        <v>970</v>
      </c>
      <c r="I140" s="215">
        <v>50</v>
      </c>
      <c r="J140" s="215">
        <v>0</v>
      </c>
      <c r="K140" s="215">
        <v>0</v>
      </c>
      <c r="L140" s="215">
        <v>0</v>
      </c>
      <c r="M140" s="215">
        <v>0</v>
      </c>
      <c r="N140" s="215">
        <v>10</v>
      </c>
      <c r="O140" s="215">
        <f t="shared" ref="O140" si="71">J140+L140+N140</f>
        <v>10</v>
      </c>
      <c r="P140" s="215">
        <f>O140/I140*100</f>
        <v>20</v>
      </c>
      <c r="Q140" s="215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</row>
    <row r="141" spans="1:36" s="273" customFormat="1" ht="213.75" customHeight="1">
      <c r="A141" s="218">
        <v>1</v>
      </c>
      <c r="B141" s="222" t="s">
        <v>117</v>
      </c>
      <c r="C141" s="218">
        <v>22</v>
      </c>
      <c r="D141" s="222"/>
      <c r="E141" s="401" t="s">
        <v>173</v>
      </c>
      <c r="F141" s="401"/>
      <c r="G141" s="401"/>
      <c r="H141" s="230" t="s">
        <v>867</v>
      </c>
      <c r="I141" s="219" t="s">
        <v>627</v>
      </c>
      <c r="J141" s="219"/>
      <c r="K141" s="220">
        <v>0.9</v>
      </c>
      <c r="L141" s="220">
        <v>0.9</v>
      </c>
      <c r="M141" s="219">
        <f t="shared" si="24"/>
        <v>100</v>
      </c>
      <c r="N141" s="220">
        <v>0.9</v>
      </c>
      <c r="O141" s="220">
        <v>0.9</v>
      </c>
      <c r="P141" s="219">
        <v>90</v>
      </c>
      <c r="Q141" s="219" t="s">
        <v>831</v>
      </c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</row>
    <row r="142" spans="1:36" s="274" customFormat="1" ht="140.25" customHeight="1">
      <c r="A142" s="217">
        <v>1</v>
      </c>
      <c r="B142" s="221" t="s">
        <v>117</v>
      </c>
      <c r="C142" s="217">
        <v>22</v>
      </c>
      <c r="D142" s="221" t="s">
        <v>123</v>
      </c>
      <c r="E142" s="400" t="s">
        <v>174</v>
      </c>
      <c r="F142" s="400"/>
      <c r="G142" s="400"/>
      <c r="H142" s="229" t="s">
        <v>971</v>
      </c>
      <c r="I142" s="215">
        <f>145+45</f>
        <v>190</v>
      </c>
      <c r="J142" s="215">
        <v>0</v>
      </c>
      <c r="K142" s="215">
        <v>12</v>
      </c>
      <c r="L142" s="215">
        <v>12</v>
      </c>
      <c r="M142" s="215">
        <f t="shared" si="24"/>
        <v>100</v>
      </c>
      <c r="N142" s="215">
        <v>80</v>
      </c>
      <c r="O142" s="215">
        <f t="shared" ref="O142" si="72">J142+L142+N142</f>
        <v>92</v>
      </c>
      <c r="P142" s="277">
        <f>O142/I142*100</f>
        <v>48.421052631578945</v>
      </c>
      <c r="Q142" s="215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</row>
    <row r="143" spans="1:36" s="273" customFormat="1" ht="105.75" customHeight="1">
      <c r="A143" s="218">
        <v>1</v>
      </c>
      <c r="B143" s="222">
        <v>12</v>
      </c>
      <c r="C143" s="218">
        <v>24</v>
      </c>
      <c r="D143" s="222"/>
      <c r="E143" s="401" t="s">
        <v>972</v>
      </c>
      <c r="F143" s="401"/>
      <c r="G143" s="401"/>
      <c r="H143" s="230" t="s">
        <v>973</v>
      </c>
      <c r="I143" s="219" t="s">
        <v>627</v>
      </c>
      <c r="J143" s="219"/>
      <c r="K143" s="220">
        <v>0</v>
      </c>
      <c r="L143" s="220">
        <v>0</v>
      </c>
      <c r="M143" s="219">
        <v>0</v>
      </c>
      <c r="N143" s="220">
        <v>0.75</v>
      </c>
      <c r="O143" s="220">
        <v>0.75</v>
      </c>
      <c r="P143" s="219">
        <v>75</v>
      </c>
      <c r="Q143" s="219" t="s">
        <v>831</v>
      </c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</row>
    <row r="144" spans="1:36" s="274" customFormat="1" ht="88.5" customHeight="1">
      <c r="A144" s="217">
        <v>1</v>
      </c>
      <c r="B144" s="221">
        <v>12</v>
      </c>
      <c r="C144" s="217">
        <v>24</v>
      </c>
      <c r="D144" s="221" t="s">
        <v>115</v>
      </c>
      <c r="E144" s="400" t="s">
        <v>974</v>
      </c>
      <c r="F144" s="400"/>
      <c r="G144" s="400"/>
      <c r="H144" s="229" t="s">
        <v>975</v>
      </c>
      <c r="I144" s="215" t="s">
        <v>557</v>
      </c>
      <c r="J144" s="215">
        <v>0</v>
      </c>
      <c r="K144" s="215">
        <v>0</v>
      </c>
      <c r="L144" s="215">
        <v>0</v>
      </c>
      <c r="M144" s="215">
        <v>0</v>
      </c>
      <c r="N144" s="215">
        <v>100</v>
      </c>
      <c r="O144" s="215">
        <f t="shared" ref="O144" si="73">J144+L144+N144</f>
        <v>100</v>
      </c>
      <c r="P144" s="277">
        <v>100</v>
      </c>
      <c r="Q144" s="215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</row>
    <row r="145" spans="1:36" s="273" customFormat="1" ht="96.75" customHeight="1">
      <c r="A145" s="218">
        <v>1</v>
      </c>
      <c r="B145" s="222" t="s">
        <v>117</v>
      </c>
      <c r="C145" s="218">
        <v>28</v>
      </c>
      <c r="D145" s="222"/>
      <c r="E145" s="401" t="s">
        <v>976</v>
      </c>
      <c r="F145" s="401"/>
      <c r="G145" s="401"/>
      <c r="H145" s="230" t="s">
        <v>977</v>
      </c>
      <c r="I145" s="219" t="s">
        <v>627</v>
      </c>
      <c r="J145" s="215">
        <v>0</v>
      </c>
      <c r="K145" s="215">
        <v>0</v>
      </c>
      <c r="L145" s="215">
        <v>0</v>
      </c>
      <c r="M145" s="215">
        <v>0</v>
      </c>
      <c r="N145" s="220">
        <v>0.75</v>
      </c>
      <c r="O145" s="220">
        <v>0.75</v>
      </c>
      <c r="P145" s="219">
        <v>75</v>
      </c>
      <c r="Q145" s="219" t="s">
        <v>831</v>
      </c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</row>
    <row r="146" spans="1:36" s="274" customFormat="1" ht="140.25" customHeight="1">
      <c r="A146" s="217">
        <v>1</v>
      </c>
      <c r="B146" s="221" t="s">
        <v>117</v>
      </c>
      <c r="C146" s="217">
        <v>28</v>
      </c>
      <c r="D146" s="221" t="s">
        <v>115</v>
      </c>
      <c r="E146" s="400" t="s">
        <v>978</v>
      </c>
      <c r="F146" s="400"/>
      <c r="G146" s="400"/>
      <c r="H146" s="229" t="s">
        <v>979</v>
      </c>
      <c r="I146" s="215">
        <f t="shared" ref="I146" si="74">J146+K146+N146</f>
        <v>1</v>
      </c>
      <c r="J146" s="215">
        <v>0</v>
      </c>
      <c r="K146" s="215">
        <v>0</v>
      </c>
      <c r="L146" s="215">
        <v>0</v>
      </c>
      <c r="M146" s="215">
        <v>0</v>
      </c>
      <c r="N146" s="215">
        <v>1</v>
      </c>
      <c r="O146" s="215">
        <f t="shared" ref="O146" si="75">J146+L146+N146</f>
        <v>1</v>
      </c>
      <c r="P146" s="269">
        <f>O146/I146*100</f>
        <v>100</v>
      </c>
      <c r="Q146" s="215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</row>
    <row r="147" spans="1:36" s="273" customFormat="1" ht="120.75" customHeight="1">
      <c r="A147" s="218"/>
      <c r="B147" s="218"/>
      <c r="C147" s="218"/>
      <c r="D147" s="218"/>
      <c r="E147" s="401" t="s">
        <v>176</v>
      </c>
      <c r="F147" s="401"/>
      <c r="G147" s="401"/>
      <c r="H147" s="230" t="s">
        <v>666</v>
      </c>
      <c r="I147" s="219" t="s">
        <v>631</v>
      </c>
      <c r="J147" s="219"/>
      <c r="K147" s="220">
        <v>0.7</v>
      </c>
      <c r="L147" s="220">
        <v>0.7</v>
      </c>
      <c r="M147" s="219">
        <f t="shared" ref="M147:M160" si="76">L147/K147*100</f>
        <v>100</v>
      </c>
      <c r="N147" s="220">
        <v>0</v>
      </c>
      <c r="O147" s="220"/>
      <c r="P147" s="219">
        <v>70</v>
      </c>
      <c r="Q147" s="219" t="s">
        <v>831</v>
      </c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</row>
    <row r="148" spans="1:36" s="274" customFormat="1" ht="84" customHeight="1">
      <c r="A148" s="217"/>
      <c r="B148" s="217"/>
      <c r="C148" s="217"/>
      <c r="D148" s="217"/>
      <c r="E148" s="400" t="s">
        <v>177</v>
      </c>
      <c r="F148" s="400"/>
      <c r="G148" s="400"/>
      <c r="H148" s="229" t="s">
        <v>178</v>
      </c>
      <c r="I148" s="215">
        <v>275</v>
      </c>
      <c r="J148" s="215">
        <v>0</v>
      </c>
      <c r="K148" s="215">
        <v>80</v>
      </c>
      <c r="L148" s="215">
        <v>80</v>
      </c>
      <c r="M148" s="215">
        <f t="shared" si="76"/>
        <v>100</v>
      </c>
      <c r="N148" s="215">
        <v>0</v>
      </c>
      <c r="O148" s="215">
        <f t="shared" si="49"/>
        <v>80</v>
      </c>
      <c r="P148" s="269">
        <f t="shared" ref="P148:P149" si="77">O148/I148*100</f>
        <v>29.09090909090909</v>
      </c>
      <c r="Q148" s="215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</row>
    <row r="149" spans="1:36" s="274" customFormat="1" ht="145.5" customHeight="1">
      <c r="A149" s="217"/>
      <c r="B149" s="217"/>
      <c r="C149" s="217"/>
      <c r="D149" s="217"/>
      <c r="E149" s="400" t="s">
        <v>179</v>
      </c>
      <c r="F149" s="400"/>
      <c r="G149" s="400"/>
      <c r="H149" s="229" t="s">
        <v>180</v>
      </c>
      <c r="I149" s="278">
        <v>0.17249999999999999</v>
      </c>
      <c r="J149" s="215">
        <v>0</v>
      </c>
      <c r="K149" s="278">
        <v>0.17249999999999999</v>
      </c>
      <c r="L149" s="278">
        <v>0.17249999999999999</v>
      </c>
      <c r="M149" s="215">
        <f t="shared" si="76"/>
        <v>100</v>
      </c>
      <c r="N149" s="278">
        <v>0</v>
      </c>
      <c r="O149" s="215">
        <f t="shared" si="49"/>
        <v>0.17249999999999999</v>
      </c>
      <c r="P149" s="269">
        <f t="shared" si="77"/>
        <v>100</v>
      </c>
      <c r="Q149" s="215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</row>
    <row r="150" spans="1:36" s="273" customFormat="1" ht="93.75" customHeight="1">
      <c r="A150" s="218">
        <v>1</v>
      </c>
      <c r="B150" s="222" t="s">
        <v>117</v>
      </c>
      <c r="C150" s="218">
        <v>29</v>
      </c>
      <c r="D150" s="222"/>
      <c r="E150" s="401" t="s">
        <v>181</v>
      </c>
      <c r="F150" s="401"/>
      <c r="G150" s="401"/>
      <c r="H150" s="230" t="s">
        <v>182</v>
      </c>
      <c r="I150" s="219" t="s">
        <v>557</v>
      </c>
      <c r="J150" s="219"/>
      <c r="K150" s="220">
        <v>0.9</v>
      </c>
      <c r="L150" s="220">
        <v>0.9</v>
      </c>
      <c r="M150" s="219">
        <f t="shared" si="76"/>
        <v>100</v>
      </c>
      <c r="N150" s="220">
        <v>0.9</v>
      </c>
      <c r="O150" s="220">
        <v>0.9</v>
      </c>
      <c r="P150" s="219">
        <v>90</v>
      </c>
      <c r="Q150" s="219" t="s">
        <v>831</v>
      </c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</row>
    <row r="151" spans="1:36" s="274" customFormat="1" ht="93.75" customHeight="1">
      <c r="A151" s="217">
        <v>1</v>
      </c>
      <c r="B151" s="221" t="s">
        <v>117</v>
      </c>
      <c r="C151" s="217">
        <v>29</v>
      </c>
      <c r="D151" s="221" t="s">
        <v>115</v>
      </c>
      <c r="E151" s="400" t="s">
        <v>980</v>
      </c>
      <c r="F151" s="400"/>
      <c r="G151" s="400"/>
      <c r="H151" s="229" t="s">
        <v>970</v>
      </c>
      <c r="I151" s="215">
        <f t="shared" ref="I151:I152" si="78">J151+K151+N151</f>
        <v>7</v>
      </c>
      <c r="J151" s="215">
        <v>0</v>
      </c>
      <c r="K151" s="215">
        <v>0</v>
      </c>
      <c r="L151" s="215">
        <v>0</v>
      </c>
      <c r="M151" s="215">
        <v>0</v>
      </c>
      <c r="N151" s="215">
        <v>7</v>
      </c>
      <c r="O151" s="215">
        <f t="shared" si="49"/>
        <v>7</v>
      </c>
      <c r="P151" s="277">
        <f>O151/I151*100</f>
        <v>100</v>
      </c>
      <c r="Q151" s="215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</row>
    <row r="152" spans="1:36" s="274" customFormat="1" ht="93.75" customHeight="1">
      <c r="A152" s="217">
        <v>1</v>
      </c>
      <c r="B152" s="221" t="s">
        <v>117</v>
      </c>
      <c r="C152" s="217">
        <v>29</v>
      </c>
      <c r="D152" s="221" t="s">
        <v>124</v>
      </c>
      <c r="E152" s="400" t="s">
        <v>183</v>
      </c>
      <c r="F152" s="400"/>
      <c r="G152" s="400"/>
      <c r="H152" s="229" t="s">
        <v>184</v>
      </c>
      <c r="I152" s="215">
        <f t="shared" si="78"/>
        <v>949</v>
      </c>
      <c r="J152" s="215">
        <v>0</v>
      </c>
      <c r="K152" s="215">
        <v>95</v>
      </c>
      <c r="L152" s="215">
        <v>95</v>
      </c>
      <c r="M152" s="215">
        <f t="shared" si="76"/>
        <v>100</v>
      </c>
      <c r="N152" s="215">
        <f>7*122</f>
        <v>854</v>
      </c>
      <c r="O152" s="215">
        <f t="shared" si="49"/>
        <v>949</v>
      </c>
      <c r="P152" s="277">
        <f>O152/I152*100</f>
        <v>100</v>
      </c>
      <c r="Q152" s="215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</row>
    <row r="153" spans="1:36" s="64" customFormat="1" ht="98.25" customHeight="1">
      <c r="A153" s="218">
        <v>1</v>
      </c>
      <c r="B153" s="222" t="s">
        <v>117</v>
      </c>
      <c r="C153" s="222" t="s">
        <v>115</v>
      </c>
      <c r="D153" s="218"/>
      <c r="E153" s="401" t="s">
        <v>14</v>
      </c>
      <c r="F153" s="401"/>
      <c r="G153" s="401"/>
      <c r="H153" s="230" t="s">
        <v>638</v>
      </c>
      <c r="I153" s="219" t="s">
        <v>118</v>
      </c>
      <c r="J153" s="219">
        <v>0</v>
      </c>
      <c r="K153" s="219" t="s">
        <v>118</v>
      </c>
      <c r="L153" s="219" t="s">
        <v>118</v>
      </c>
      <c r="M153" s="219">
        <v>100</v>
      </c>
      <c r="N153" s="219" t="s">
        <v>118</v>
      </c>
      <c r="O153" s="219" t="str">
        <f>N153</f>
        <v>&gt;75%</v>
      </c>
      <c r="P153" s="219" t="s">
        <v>625</v>
      </c>
      <c r="Q153" s="219" t="s">
        <v>831</v>
      </c>
    </row>
    <row r="154" spans="1:36" s="164" customFormat="1" ht="84" customHeight="1">
      <c r="A154" s="217">
        <v>1</v>
      </c>
      <c r="B154" s="221" t="s">
        <v>117</v>
      </c>
      <c r="C154" s="221" t="s">
        <v>115</v>
      </c>
      <c r="D154" s="221" t="s">
        <v>121</v>
      </c>
      <c r="E154" s="400" t="s">
        <v>15</v>
      </c>
      <c r="F154" s="400"/>
      <c r="G154" s="400"/>
      <c r="H154" s="229" t="s">
        <v>16</v>
      </c>
      <c r="I154" s="215">
        <f t="shared" ref="I154:I176" si="79">J154+K154+N154</f>
        <v>198</v>
      </c>
      <c r="J154" s="215">
        <v>0</v>
      </c>
      <c r="K154" s="215">
        <v>19</v>
      </c>
      <c r="L154" s="215">
        <v>19</v>
      </c>
      <c r="M154" s="215">
        <f t="shared" si="76"/>
        <v>100</v>
      </c>
      <c r="N154" s="215">
        <v>179</v>
      </c>
      <c r="O154" s="215">
        <f t="shared" ref="O154:O159" si="80">J154+L154+N154</f>
        <v>198</v>
      </c>
      <c r="P154" s="277">
        <f t="shared" ref="P154:P160" si="81">O154/I154*100</f>
        <v>100</v>
      </c>
      <c r="Q154" s="215"/>
    </row>
    <row r="155" spans="1:36" s="164" customFormat="1" ht="100.5" customHeight="1">
      <c r="A155" s="217">
        <v>1</v>
      </c>
      <c r="B155" s="221" t="s">
        <v>117</v>
      </c>
      <c r="C155" s="221" t="s">
        <v>115</v>
      </c>
      <c r="D155" s="217">
        <v>13</v>
      </c>
      <c r="E155" s="400" t="s">
        <v>17</v>
      </c>
      <c r="F155" s="400"/>
      <c r="G155" s="400"/>
      <c r="H155" s="229" t="s">
        <v>18</v>
      </c>
      <c r="I155" s="215">
        <f t="shared" si="79"/>
        <v>191</v>
      </c>
      <c r="J155" s="215">
        <v>0</v>
      </c>
      <c r="K155" s="215">
        <v>40</v>
      </c>
      <c r="L155" s="215">
        <v>40</v>
      </c>
      <c r="M155" s="215">
        <f t="shared" si="76"/>
        <v>100</v>
      </c>
      <c r="N155" s="215">
        <f>68+53+30</f>
        <v>151</v>
      </c>
      <c r="O155" s="215">
        <f t="shared" si="80"/>
        <v>191</v>
      </c>
      <c r="P155" s="277">
        <f t="shared" si="81"/>
        <v>100</v>
      </c>
      <c r="Q155" s="215"/>
    </row>
    <row r="156" spans="1:36" s="164" customFormat="1" ht="84" customHeight="1">
      <c r="A156" s="217">
        <v>1</v>
      </c>
      <c r="B156" s="221" t="s">
        <v>117</v>
      </c>
      <c r="C156" s="221" t="s">
        <v>115</v>
      </c>
      <c r="D156" s="217">
        <v>18</v>
      </c>
      <c r="E156" s="400" t="s">
        <v>19</v>
      </c>
      <c r="F156" s="400"/>
      <c r="G156" s="400"/>
      <c r="H156" s="229" t="s">
        <v>20</v>
      </c>
      <c r="I156" s="215">
        <f t="shared" si="79"/>
        <v>32</v>
      </c>
      <c r="J156" s="215">
        <v>0</v>
      </c>
      <c r="K156" s="215">
        <v>13</v>
      </c>
      <c r="L156" s="215">
        <v>13</v>
      </c>
      <c r="M156" s="215">
        <f t="shared" si="76"/>
        <v>100</v>
      </c>
      <c r="N156" s="215">
        <v>19</v>
      </c>
      <c r="O156" s="215">
        <f t="shared" si="80"/>
        <v>32</v>
      </c>
      <c r="P156" s="277">
        <f t="shared" si="81"/>
        <v>100</v>
      </c>
      <c r="Q156" s="215"/>
    </row>
    <row r="157" spans="1:36" s="164" customFormat="1" ht="154.5" customHeight="1">
      <c r="A157" s="217">
        <v>1</v>
      </c>
      <c r="B157" s="221" t="s">
        <v>117</v>
      </c>
      <c r="C157" s="221" t="s">
        <v>115</v>
      </c>
      <c r="D157" s="217"/>
      <c r="E157" s="400" t="s">
        <v>826</v>
      </c>
      <c r="F157" s="400"/>
      <c r="G157" s="400"/>
      <c r="H157" s="229" t="s">
        <v>827</v>
      </c>
      <c r="I157" s="215">
        <f t="shared" si="79"/>
        <v>3</v>
      </c>
      <c r="J157" s="215">
        <v>0</v>
      </c>
      <c r="K157" s="215">
        <v>3</v>
      </c>
      <c r="L157" s="215">
        <v>3</v>
      </c>
      <c r="M157" s="215">
        <f t="shared" si="76"/>
        <v>100</v>
      </c>
      <c r="N157" s="215">
        <v>0</v>
      </c>
      <c r="O157" s="215">
        <f t="shared" si="80"/>
        <v>3</v>
      </c>
      <c r="P157" s="277">
        <f t="shared" si="81"/>
        <v>100</v>
      </c>
      <c r="Q157" s="215"/>
    </row>
    <row r="158" spans="1:36" s="164" customFormat="1" ht="92.25" customHeight="1">
      <c r="A158" s="217">
        <v>1</v>
      </c>
      <c r="B158" s="221" t="s">
        <v>117</v>
      </c>
      <c r="C158" s="221" t="s">
        <v>115</v>
      </c>
      <c r="D158" s="217">
        <v>19</v>
      </c>
      <c r="E158" s="400" t="s">
        <v>1332</v>
      </c>
      <c r="F158" s="400"/>
      <c r="G158" s="400"/>
      <c r="H158" s="229" t="s">
        <v>1333</v>
      </c>
      <c r="I158" s="215">
        <f t="shared" ref="I158" si="82">J158+K158+N158</f>
        <v>1</v>
      </c>
      <c r="J158" s="215">
        <v>0</v>
      </c>
      <c r="K158" s="215">
        <v>0</v>
      </c>
      <c r="L158" s="215">
        <v>0</v>
      </c>
      <c r="M158" s="215">
        <v>0</v>
      </c>
      <c r="N158" s="215">
        <v>1</v>
      </c>
      <c r="O158" s="215">
        <f t="shared" ref="O158" si="83">J158+L158+N158</f>
        <v>1</v>
      </c>
      <c r="P158" s="277">
        <f t="shared" si="81"/>
        <v>100</v>
      </c>
      <c r="Q158" s="215"/>
    </row>
    <row r="159" spans="1:36" s="164" customFormat="1" ht="91.5" customHeight="1">
      <c r="A159" s="217">
        <v>1</v>
      </c>
      <c r="B159" s="221" t="s">
        <v>117</v>
      </c>
      <c r="C159" s="221" t="s">
        <v>115</v>
      </c>
      <c r="D159" s="217">
        <v>20</v>
      </c>
      <c r="E159" s="400" t="s">
        <v>828</v>
      </c>
      <c r="F159" s="400"/>
      <c r="G159" s="400"/>
      <c r="H159" s="229" t="s">
        <v>829</v>
      </c>
      <c r="I159" s="215">
        <f t="shared" si="79"/>
        <v>2</v>
      </c>
      <c r="J159" s="215">
        <v>0</v>
      </c>
      <c r="K159" s="215">
        <v>1</v>
      </c>
      <c r="L159" s="215">
        <v>1</v>
      </c>
      <c r="M159" s="215">
        <f t="shared" si="76"/>
        <v>100</v>
      </c>
      <c r="N159" s="215">
        <v>1</v>
      </c>
      <c r="O159" s="215">
        <f t="shared" si="80"/>
        <v>2</v>
      </c>
      <c r="P159" s="277">
        <f t="shared" si="81"/>
        <v>100</v>
      </c>
      <c r="Q159" s="215"/>
    </row>
    <row r="160" spans="1:36" s="216" customFormat="1" ht="90.75" customHeight="1">
      <c r="A160" s="217">
        <v>1</v>
      </c>
      <c r="B160" s="221" t="s">
        <v>117</v>
      </c>
      <c r="C160" s="221" t="s">
        <v>115</v>
      </c>
      <c r="D160" s="217"/>
      <c r="E160" s="400" t="s">
        <v>83</v>
      </c>
      <c r="F160" s="400"/>
      <c r="G160" s="400"/>
      <c r="H160" s="229" t="s">
        <v>84</v>
      </c>
      <c r="I160" s="215">
        <f t="shared" si="79"/>
        <v>10</v>
      </c>
      <c r="J160" s="215">
        <v>0</v>
      </c>
      <c r="K160" s="215">
        <f>10</f>
        <v>10</v>
      </c>
      <c r="L160" s="215">
        <v>3</v>
      </c>
      <c r="M160" s="215">
        <f t="shared" si="76"/>
        <v>30</v>
      </c>
      <c r="N160" s="215">
        <v>0</v>
      </c>
      <c r="O160" s="215">
        <f t="shared" ref="O160" si="84">J160+L160+N160</f>
        <v>3</v>
      </c>
      <c r="P160" s="277">
        <f t="shared" si="81"/>
        <v>30</v>
      </c>
      <c r="Q160" s="215"/>
      <c r="R160" s="216" t="s">
        <v>1362</v>
      </c>
    </row>
    <row r="161" spans="1:17" s="64" customFormat="1" ht="151.5" customHeight="1">
      <c r="A161" s="218">
        <v>1</v>
      </c>
      <c r="B161" s="222" t="s">
        <v>117</v>
      </c>
      <c r="C161" s="222" t="s">
        <v>115</v>
      </c>
      <c r="D161" s="218"/>
      <c r="E161" s="401" t="s">
        <v>21</v>
      </c>
      <c r="F161" s="401"/>
      <c r="G161" s="401"/>
      <c r="H161" s="230" t="s">
        <v>806</v>
      </c>
      <c r="I161" s="220">
        <v>0.8</v>
      </c>
      <c r="J161" s="219"/>
      <c r="K161" s="219" t="s">
        <v>557</v>
      </c>
      <c r="L161" s="219" t="s">
        <v>557</v>
      </c>
      <c r="M161" s="219">
        <v>100</v>
      </c>
      <c r="N161" s="220">
        <v>0.75</v>
      </c>
      <c r="O161" s="220">
        <v>0.75</v>
      </c>
      <c r="P161" s="219">
        <v>75</v>
      </c>
      <c r="Q161" s="219" t="s">
        <v>831</v>
      </c>
    </row>
    <row r="162" spans="1:17" s="164" customFormat="1" ht="121.5" customHeight="1">
      <c r="A162" s="217">
        <v>1</v>
      </c>
      <c r="B162" s="221" t="s">
        <v>117</v>
      </c>
      <c r="C162" s="221" t="s">
        <v>115</v>
      </c>
      <c r="D162" s="221" t="s">
        <v>123</v>
      </c>
      <c r="E162" s="400" t="s">
        <v>22</v>
      </c>
      <c r="F162" s="400"/>
      <c r="G162" s="400"/>
      <c r="H162" s="229" t="s">
        <v>902</v>
      </c>
      <c r="I162" s="215">
        <f t="shared" si="79"/>
        <v>45</v>
      </c>
      <c r="J162" s="215">
        <v>0</v>
      </c>
      <c r="K162" s="215">
        <v>7</v>
      </c>
      <c r="L162" s="215">
        <v>7</v>
      </c>
      <c r="M162" s="215">
        <v>0</v>
      </c>
      <c r="N162" s="215">
        <v>38</v>
      </c>
      <c r="O162" s="215">
        <f t="shared" ref="O162:O163" si="85">J162+L162+N162</f>
        <v>45</v>
      </c>
      <c r="P162" s="277">
        <f t="shared" ref="P162:P163" si="86">O162/I162*100</f>
        <v>100</v>
      </c>
      <c r="Q162" s="215"/>
    </row>
    <row r="163" spans="1:17" s="164" customFormat="1" ht="81.75" customHeight="1">
      <c r="A163" s="217">
        <v>1</v>
      </c>
      <c r="B163" s="221" t="s">
        <v>117</v>
      </c>
      <c r="C163" s="221" t="s">
        <v>115</v>
      </c>
      <c r="D163" s="217">
        <v>10</v>
      </c>
      <c r="E163" s="400" t="s">
        <v>23</v>
      </c>
      <c r="F163" s="400"/>
      <c r="G163" s="400"/>
      <c r="H163" s="229" t="s">
        <v>24</v>
      </c>
      <c r="I163" s="215">
        <f t="shared" si="79"/>
        <v>904</v>
      </c>
      <c r="J163" s="215">
        <v>0</v>
      </c>
      <c r="K163" s="215">
        <v>903</v>
      </c>
      <c r="L163" s="215">
        <v>903</v>
      </c>
      <c r="M163" s="215">
        <f t="shared" ref="M163:M176" si="87">L163/K163*100</f>
        <v>100</v>
      </c>
      <c r="N163" s="215">
        <v>1</v>
      </c>
      <c r="O163" s="215">
        <f t="shared" si="85"/>
        <v>904</v>
      </c>
      <c r="P163" s="269">
        <f t="shared" si="86"/>
        <v>100</v>
      </c>
      <c r="Q163" s="215"/>
    </row>
    <row r="164" spans="1:17" s="164" customFormat="1" ht="118.5" customHeight="1">
      <c r="A164" s="217">
        <v>1</v>
      </c>
      <c r="B164" s="221" t="s">
        <v>117</v>
      </c>
      <c r="C164" s="221" t="s">
        <v>115</v>
      </c>
      <c r="D164" s="217"/>
      <c r="E164" s="400" t="s">
        <v>822</v>
      </c>
      <c r="F164" s="400"/>
      <c r="G164" s="400"/>
      <c r="H164" s="229" t="s">
        <v>823</v>
      </c>
      <c r="I164" s="215">
        <f t="shared" si="79"/>
        <v>1</v>
      </c>
      <c r="J164" s="215">
        <v>0</v>
      </c>
      <c r="K164" s="215">
        <v>1</v>
      </c>
      <c r="L164" s="215">
        <v>1</v>
      </c>
      <c r="M164" s="215">
        <f t="shared" si="87"/>
        <v>100</v>
      </c>
      <c r="N164" s="215">
        <v>0</v>
      </c>
      <c r="O164" s="215">
        <f t="shared" ref="O164:O165" si="88">J164+L164+N164</f>
        <v>1</v>
      </c>
      <c r="P164" s="269">
        <f t="shared" ref="P164:P165" si="89">O164/I164*100</f>
        <v>100</v>
      </c>
      <c r="Q164" s="215"/>
    </row>
    <row r="165" spans="1:17" s="164" customFormat="1" ht="65.25" customHeight="1">
      <c r="A165" s="217">
        <v>1</v>
      </c>
      <c r="B165" s="221" t="s">
        <v>117</v>
      </c>
      <c r="C165" s="221" t="s">
        <v>115</v>
      </c>
      <c r="D165" s="217"/>
      <c r="E165" s="400" t="s">
        <v>561</v>
      </c>
      <c r="F165" s="400"/>
      <c r="G165" s="400"/>
      <c r="H165" s="229" t="s">
        <v>562</v>
      </c>
      <c r="I165" s="215">
        <f t="shared" ref="I165" si="90">J165+K165+N165</f>
        <v>3</v>
      </c>
      <c r="J165" s="215">
        <v>0</v>
      </c>
      <c r="K165" s="215">
        <v>3</v>
      </c>
      <c r="L165" s="215">
        <v>3</v>
      </c>
      <c r="M165" s="215">
        <f t="shared" ref="M165" si="91">L165/K165*100</f>
        <v>100</v>
      </c>
      <c r="N165" s="215">
        <v>0</v>
      </c>
      <c r="O165" s="215">
        <f t="shared" si="88"/>
        <v>3</v>
      </c>
      <c r="P165" s="269">
        <f t="shared" si="89"/>
        <v>100</v>
      </c>
      <c r="Q165" s="215"/>
    </row>
    <row r="166" spans="1:17" s="164" customFormat="1" ht="71.25" customHeight="1">
      <c r="A166" s="217">
        <v>1</v>
      </c>
      <c r="B166" s="221" t="s">
        <v>117</v>
      </c>
      <c r="C166" s="221" t="s">
        <v>115</v>
      </c>
      <c r="D166" s="217"/>
      <c r="E166" s="400" t="s">
        <v>1363</v>
      </c>
      <c r="F166" s="400"/>
      <c r="G166" s="400"/>
      <c r="H166" s="229" t="s">
        <v>1364</v>
      </c>
      <c r="I166" s="215">
        <f t="shared" si="79"/>
        <v>2</v>
      </c>
      <c r="J166" s="215">
        <v>0</v>
      </c>
      <c r="K166" s="215">
        <v>2</v>
      </c>
      <c r="L166" s="215">
        <v>2</v>
      </c>
      <c r="M166" s="215">
        <f t="shared" si="87"/>
        <v>100</v>
      </c>
      <c r="N166" s="215">
        <v>0</v>
      </c>
      <c r="O166" s="215">
        <f t="shared" ref="O166" si="92">J166+L166+N166</f>
        <v>2</v>
      </c>
      <c r="P166" s="269">
        <f t="shared" ref="P166" si="93">O166/I166*100</f>
        <v>100</v>
      </c>
      <c r="Q166" s="215"/>
    </row>
    <row r="167" spans="1:17" s="164" customFormat="1" ht="76.5" customHeight="1">
      <c r="A167" s="217">
        <v>1</v>
      </c>
      <c r="B167" s="221" t="s">
        <v>117</v>
      </c>
      <c r="C167" s="221"/>
      <c r="D167" s="217"/>
      <c r="E167" s="446" t="s">
        <v>814</v>
      </c>
      <c r="F167" s="446"/>
      <c r="G167" s="446"/>
      <c r="H167" s="230" t="s">
        <v>817</v>
      </c>
      <c r="I167" s="219" t="s">
        <v>186</v>
      </c>
      <c r="J167" s="219"/>
      <c r="K167" s="219"/>
      <c r="L167" s="219"/>
      <c r="M167" s="219"/>
      <c r="N167" s="219" t="str">
        <f>I167</f>
        <v>&gt;85%</v>
      </c>
      <c r="O167" s="219" t="str">
        <f>N167</f>
        <v>&gt;85%</v>
      </c>
      <c r="P167" s="219">
        <v>85</v>
      </c>
      <c r="Q167" s="219" t="s">
        <v>831</v>
      </c>
    </row>
    <row r="168" spans="1:17" s="164" customFormat="1" ht="132" customHeight="1">
      <c r="A168" s="217">
        <v>1</v>
      </c>
      <c r="B168" s="221" t="s">
        <v>117</v>
      </c>
      <c r="C168" s="221" t="s">
        <v>115</v>
      </c>
      <c r="D168" s="217"/>
      <c r="E168" s="449" t="s">
        <v>824</v>
      </c>
      <c r="F168" s="449"/>
      <c r="G168" s="449"/>
      <c r="H168" s="229" t="s">
        <v>825</v>
      </c>
      <c r="I168" s="215">
        <f t="shared" si="79"/>
        <v>40</v>
      </c>
      <c r="J168" s="215">
        <v>0</v>
      </c>
      <c r="K168" s="215">
        <v>40</v>
      </c>
      <c r="L168" s="215">
        <v>40</v>
      </c>
      <c r="M168" s="215">
        <f t="shared" si="87"/>
        <v>100</v>
      </c>
      <c r="N168" s="215">
        <v>0</v>
      </c>
      <c r="O168" s="215">
        <f t="shared" ref="O168:O169" si="94">J168+L168+N168</f>
        <v>40</v>
      </c>
      <c r="P168" s="269">
        <f t="shared" ref="P168:P169" si="95">O168/I168*100</f>
        <v>100</v>
      </c>
      <c r="Q168" s="215"/>
    </row>
    <row r="169" spans="1:17" s="164" customFormat="1" ht="102.75" customHeight="1">
      <c r="A169" s="217">
        <v>1</v>
      </c>
      <c r="B169" s="221" t="s">
        <v>117</v>
      </c>
      <c r="C169" s="221" t="s">
        <v>115</v>
      </c>
      <c r="D169" s="217"/>
      <c r="E169" s="447" t="s">
        <v>815</v>
      </c>
      <c r="F169" s="447"/>
      <c r="G169" s="447"/>
      <c r="H169" s="236" t="s">
        <v>816</v>
      </c>
      <c r="I169" s="215">
        <f t="shared" si="79"/>
        <v>96</v>
      </c>
      <c r="J169" s="215">
        <v>0</v>
      </c>
      <c r="K169" s="215">
        <v>96</v>
      </c>
      <c r="L169" s="215">
        <v>96</v>
      </c>
      <c r="M169" s="215">
        <f t="shared" si="87"/>
        <v>100</v>
      </c>
      <c r="N169" s="215">
        <v>0</v>
      </c>
      <c r="O169" s="215">
        <f t="shared" si="94"/>
        <v>96</v>
      </c>
      <c r="P169" s="269">
        <f t="shared" si="95"/>
        <v>100</v>
      </c>
      <c r="Q169" s="215"/>
    </row>
    <row r="170" spans="1:17" s="64" customFormat="1" ht="84" customHeight="1">
      <c r="A170" s="217">
        <v>1</v>
      </c>
      <c r="B170" s="221" t="s">
        <v>117</v>
      </c>
      <c r="C170" s="221" t="s">
        <v>121</v>
      </c>
      <c r="D170" s="218"/>
      <c r="E170" s="401" t="s">
        <v>25</v>
      </c>
      <c r="F170" s="401"/>
      <c r="G170" s="401"/>
      <c r="H170" s="230" t="s">
        <v>807</v>
      </c>
      <c r="I170" s="219" t="s">
        <v>186</v>
      </c>
      <c r="J170" s="219"/>
      <c r="K170" s="220">
        <v>0.8</v>
      </c>
      <c r="L170" s="220">
        <v>0.8</v>
      </c>
      <c r="M170" s="219">
        <f t="shared" si="87"/>
        <v>100</v>
      </c>
      <c r="N170" s="220">
        <v>0.8</v>
      </c>
      <c r="O170" s="220">
        <f>N170</f>
        <v>0.8</v>
      </c>
      <c r="P170" s="219">
        <v>80</v>
      </c>
      <c r="Q170" s="219" t="s">
        <v>831</v>
      </c>
    </row>
    <row r="171" spans="1:17" s="164" customFormat="1" ht="102.75" customHeight="1">
      <c r="A171" s="217">
        <v>1</v>
      </c>
      <c r="B171" s="221" t="s">
        <v>117</v>
      </c>
      <c r="C171" s="221" t="s">
        <v>121</v>
      </c>
      <c r="D171" s="221" t="s">
        <v>121</v>
      </c>
      <c r="E171" s="400" t="s">
        <v>26</v>
      </c>
      <c r="F171" s="400"/>
      <c r="G171" s="400"/>
      <c r="H171" s="229" t="s">
        <v>27</v>
      </c>
      <c r="I171" s="215">
        <f t="shared" si="79"/>
        <v>186</v>
      </c>
      <c r="J171" s="215">
        <v>0</v>
      </c>
      <c r="K171" s="215">
        <v>153</v>
      </c>
      <c r="L171" s="215">
        <v>153</v>
      </c>
      <c r="M171" s="215">
        <f t="shared" si="87"/>
        <v>100</v>
      </c>
      <c r="N171" s="215">
        <v>33</v>
      </c>
      <c r="O171" s="215">
        <f t="shared" ref="O171:O173" si="96">J171+L171+N171</f>
        <v>186</v>
      </c>
      <c r="P171" s="269">
        <f t="shared" ref="P171:P173" si="97">O171/I171*100</f>
        <v>100</v>
      </c>
      <c r="Q171" s="215"/>
    </row>
    <row r="172" spans="1:17" s="164" customFormat="1" ht="119.25" customHeight="1">
      <c r="A172" s="217">
        <v>1</v>
      </c>
      <c r="B172" s="221" t="s">
        <v>117</v>
      </c>
      <c r="C172" s="221" t="s">
        <v>121</v>
      </c>
      <c r="D172" s="217"/>
      <c r="E172" s="400" t="s">
        <v>809</v>
      </c>
      <c r="F172" s="448"/>
      <c r="G172" s="448"/>
      <c r="H172" s="229" t="s">
        <v>903</v>
      </c>
      <c r="I172" s="215">
        <f t="shared" si="79"/>
        <v>10</v>
      </c>
      <c r="J172" s="215">
        <v>0</v>
      </c>
      <c r="K172" s="215">
        <v>10</v>
      </c>
      <c r="L172" s="215">
        <v>18</v>
      </c>
      <c r="M172" s="215">
        <f t="shared" si="87"/>
        <v>180</v>
      </c>
      <c r="N172" s="215">
        <v>0</v>
      </c>
      <c r="O172" s="215">
        <f t="shared" si="96"/>
        <v>18</v>
      </c>
      <c r="P172" s="269">
        <f t="shared" si="97"/>
        <v>180</v>
      </c>
      <c r="Q172" s="215"/>
    </row>
    <row r="173" spans="1:17" s="164" customFormat="1" ht="159.75" customHeight="1">
      <c r="A173" s="217">
        <v>1</v>
      </c>
      <c r="B173" s="221" t="s">
        <v>117</v>
      </c>
      <c r="C173" s="221" t="s">
        <v>121</v>
      </c>
      <c r="D173" s="217"/>
      <c r="E173" s="400" t="s">
        <v>818</v>
      </c>
      <c r="F173" s="400"/>
      <c r="G173" s="400"/>
      <c r="H173" s="238" t="s">
        <v>819</v>
      </c>
      <c r="I173" s="215">
        <f t="shared" si="79"/>
        <v>25</v>
      </c>
      <c r="J173" s="215">
        <v>0</v>
      </c>
      <c r="K173" s="215">
        <v>25</v>
      </c>
      <c r="L173" s="215">
        <v>25</v>
      </c>
      <c r="M173" s="215">
        <f t="shared" si="87"/>
        <v>100</v>
      </c>
      <c r="N173" s="215">
        <v>0</v>
      </c>
      <c r="O173" s="215">
        <f t="shared" si="96"/>
        <v>25</v>
      </c>
      <c r="P173" s="269">
        <f t="shared" si="97"/>
        <v>100</v>
      </c>
      <c r="Q173" s="215"/>
    </row>
    <row r="174" spans="1:17" s="64" customFormat="1" ht="109.5" customHeight="1">
      <c r="A174" s="217">
        <v>1</v>
      </c>
      <c r="B174" s="221" t="s">
        <v>117</v>
      </c>
      <c r="C174" s="218"/>
      <c r="D174" s="218"/>
      <c r="E174" s="401" t="s">
        <v>810</v>
      </c>
      <c r="F174" s="443"/>
      <c r="G174" s="443"/>
      <c r="H174" s="230" t="s">
        <v>813</v>
      </c>
      <c r="I174" s="219" t="s">
        <v>120</v>
      </c>
      <c r="J174" s="219"/>
      <c r="K174" s="220">
        <v>0.75</v>
      </c>
      <c r="L174" s="220">
        <v>0.75</v>
      </c>
      <c r="M174" s="219">
        <f t="shared" si="87"/>
        <v>100</v>
      </c>
      <c r="N174" s="219">
        <v>0</v>
      </c>
      <c r="O174" s="219">
        <v>0</v>
      </c>
      <c r="P174" s="219">
        <v>75</v>
      </c>
      <c r="Q174" s="219" t="s">
        <v>831</v>
      </c>
    </row>
    <row r="175" spans="1:17" s="164" customFormat="1" ht="168.75" customHeight="1">
      <c r="A175" s="217">
        <v>1</v>
      </c>
      <c r="B175" s="221" t="s">
        <v>117</v>
      </c>
      <c r="C175" s="217"/>
      <c r="D175" s="217"/>
      <c r="E175" s="400" t="s">
        <v>811</v>
      </c>
      <c r="F175" s="448"/>
      <c r="G175" s="448"/>
      <c r="H175" s="229" t="s">
        <v>812</v>
      </c>
      <c r="I175" s="215">
        <f t="shared" si="79"/>
        <v>1</v>
      </c>
      <c r="J175" s="215">
        <v>0</v>
      </c>
      <c r="K175" s="215">
        <v>1</v>
      </c>
      <c r="L175" s="215">
        <v>1</v>
      </c>
      <c r="M175" s="215">
        <f t="shared" si="87"/>
        <v>100</v>
      </c>
      <c r="N175" s="215">
        <v>0</v>
      </c>
      <c r="O175" s="215">
        <f t="shared" ref="O175:O176" si="98">J175+L175+N175</f>
        <v>1</v>
      </c>
      <c r="P175" s="269">
        <f t="shared" ref="P175:P176" si="99">O175/I175*100</f>
        <v>100</v>
      </c>
      <c r="Q175" s="215"/>
    </row>
    <row r="176" spans="1:17" s="164" customFormat="1" ht="108" customHeight="1">
      <c r="A176" s="217">
        <v>1</v>
      </c>
      <c r="B176" s="221" t="s">
        <v>117</v>
      </c>
      <c r="C176" s="217"/>
      <c r="D176" s="217"/>
      <c r="E176" s="400" t="s">
        <v>820</v>
      </c>
      <c r="F176" s="400"/>
      <c r="G176" s="400"/>
      <c r="H176" s="229" t="s">
        <v>821</v>
      </c>
      <c r="I176" s="215">
        <f t="shared" si="79"/>
        <v>1</v>
      </c>
      <c r="J176" s="215"/>
      <c r="K176" s="215">
        <v>1</v>
      </c>
      <c r="L176" s="215">
        <v>1</v>
      </c>
      <c r="M176" s="215">
        <f t="shared" si="87"/>
        <v>100</v>
      </c>
      <c r="N176" s="215">
        <v>0</v>
      </c>
      <c r="O176" s="215">
        <f t="shared" si="98"/>
        <v>1</v>
      </c>
      <c r="P176" s="269">
        <f t="shared" si="99"/>
        <v>100</v>
      </c>
      <c r="Q176" s="215"/>
    </row>
    <row r="177" spans="1:36" s="273" customFormat="1" ht="33" customHeight="1">
      <c r="A177" s="342">
        <v>1</v>
      </c>
      <c r="B177" s="342" t="s">
        <v>117</v>
      </c>
      <c r="C177" s="342"/>
      <c r="D177" s="341"/>
      <c r="E177" s="231" t="s">
        <v>282</v>
      </c>
      <c r="F177" s="232"/>
      <c r="G177" s="232"/>
      <c r="H177" s="232"/>
      <c r="I177" s="341"/>
      <c r="J177" s="341"/>
      <c r="K177" s="341"/>
      <c r="L177" s="341"/>
      <c r="M177" s="341"/>
      <c r="N177" s="341"/>
      <c r="O177" s="341"/>
      <c r="P177" s="341"/>
      <c r="Q177" s="341"/>
    </row>
    <row r="178" spans="1:36" s="273" customFormat="1" ht="216.75" customHeight="1">
      <c r="A178" s="218">
        <v>1</v>
      </c>
      <c r="B178" s="222" t="s">
        <v>117</v>
      </c>
      <c r="C178" s="218">
        <v>22</v>
      </c>
      <c r="D178" s="218"/>
      <c r="E178" s="401" t="s">
        <v>173</v>
      </c>
      <c r="F178" s="401"/>
      <c r="G178" s="401"/>
      <c r="H178" s="230" t="s">
        <v>867</v>
      </c>
      <c r="I178" s="219" t="s">
        <v>627</v>
      </c>
      <c r="J178" s="219"/>
      <c r="K178" s="220">
        <v>0.9</v>
      </c>
      <c r="L178" s="220">
        <v>0.9</v>
      </c>
      <c r="M178" s="219">
        <f t="shared" ref="M178:M183" si="100">L178/K178*100</f>
        <v>100</v>
      </c>
      <c r="N178" s="220">
        <v>0.9</v>
      </c>
      <c r="O178" s="220">
        <v>0.9</v>
      </c>
      <c r="P178" s="219">
        <v>90</v>
      </c>
      <c r="Q178" s="219" t="s">
        <v>832</v>
      </c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</row>
    <row r="179" spans="1:36" s="274" customFormat="1" ht="86.25" customHeight="1">
      <c r="A179" s="217">
        <v>1</v>
      </c>
      <c r="B179" s="221" t="s">
        <v>117</v>
      </c>
      <c r="C179" s="217">
        <v>22</v>
      </c>
      <c r="D179" s="221" t="s">
        <v>121</v>
      </c>
      <c r="E179" s="400" t="s">
        <v>981</v>
      </c>
      <c r="F179" s="400"/>
      <c r="G179" s="400"/>
      <c r="H179" s="229" t="s">
        <v>982</v>
      </c>
      <c r="I179" s="267">
        <v>1</v>
      </c>
      <c r="J179" s="215">
        <v>0</v>
      </c>
      <c r="K179" s="215">
        <v>0</v>
      </c>
      <c r="L179" s="215">
        <v>0</v>
      </c>
      <c r="M179" s="215">
        <v>0</v>
      </c>
      <c r="N179" s="215">
        <v>100</v>
      </c>
      <c r="O179" s="215">
        <f t="shared" ref="O179" si="101">J179+L179+N179</f>
        <v>100</v>
      </c>
      <c r="P179" s="269">
        <v>100</v>
      </c>
      <c r="Q179" s="215"/>
      <c r="R179" s="164"/>
      <c r="S179" s="164"/>
      <c r="T179" s="164"/>
      <c r="U179" s="164"/>
      <c r="V179" s="164"/>
      <c r="W179" s="164"/>
      <c r="X179" s="164"/>
      <c r="Y179" s="164"/>
      <c r="Z179" s="164"/>
      <c r="AA179" s="164"/>
      <c r="AB179" s="164"/>
      <c r="AC179" s="164"/>
      <c r="AD179" s="164"/>
      <c r="AE179" s="164"/>
      <c r="AF179" s="164"/>
      <c r="AG179" s="164"/>
      <c r="AH179" s="164"/>
      <c r="AI179" s="164"/>
      <c r="AJ179" s="164"/>
    </row>
    <row r="180" spans="1:36" s="64" customFormat="1" ht="132.75" customHeight="1">
      <c r="A180" s="218">
        <v>1</v>
      </c>
      <c r="B180" s="222" t="s">
        <v>117</v>
      </c>
      <c r="C180" s="218">
        <v>23</v>
      </c>
      <c r="D180" s="222"/>
      <c r="E180" s="446" t="s">
        <v>256</v>
      </c>
      <c r="F180" s="456"/>
      <c r="G180" s="456"/>
      <c r="H180" s="230" t="s">
        <v>257</v>
      </c>
      <c r="I180" s="219" t="s">
        <v>284</v>
      </c>
      <c r="J180" s="219">
        <v>0</v>
      </c>
      <c r="K180" s="219" t="s">
        <v>120</v>
      </c>
      <c r="L180" s="219" t="s">
        <v>120</v>
      </c>
      <c r="M180" s="219">
        <v>100</v>
      </c>
      <c r="N180" s="219" t="s">
        <v>120</v>
      </c>
      <c r="O180" s="219" t="s">
        <v>120</v>
      </c>
      <c r="P180" s="219" t="s">
        <v>633</v>
      </c>
      <c r="Q180" s="219" t="s">
        <v>832</v>
      </c>
    </row>
    <row r="181" spans="1:36" s="64" customFormat="1" ht="133.5" customHeight="1">
      <c r="A181" s="217">
        <v>1</v>
      </c>
      <c r="B181" s="221" t="s">
        <v>117</v>
      </c>
      <c r="C181" s="217">
        <v>23</v>
      </c>
      <c r="D181" s="221" t="s">
        <v>115</v>
      </c>
      <c r="E181" s="447" t="s">
        <v>258</v>
      </c>
      <c r="F181" s="447"/>
      <c r="G181" s="447"/>
      <c r="H181" s="229" t="s">
        <v>983</v>
      </c>
      <c r="I181" s="215">
        <f t="shared" ref="I181:I206" si="102">J181+K181+N181</f>
        <v>22</v>
      </c>
      <c r="J181" s="215">
        <v>0</v>
      </c>
      <c r="K181" s="215">
        <v>2</v>
      </c>
      <c r="L181" s="215">
        <v>2</v>
      </c>
      <c r="M181" s="215">
        <f t="shared" si="100"/>
        <v>100</v>
      </c>
      <c r="N181" s="215">
        <v>20</v>
      </c>
      <c r="O181" s="215">
        <f t="shared" ref="O181:O182" si="103">J181+L181+N181</f>
        <v>22</v>
      </c>
      <c r="P181" s="269">
        <f>O181/I181*100</f>
        <v>100</v>
      </c>
      <c r="Q181" s="215"/>
    </row>
    <row r="182" spans="1:36" s="64" customFormat="1" ht="147" customHeight="1">
      <c r="A182" s="217">
        <v>1</v>
      </c>
      <c r="B182" s="221" t="s">
        <v>117</v>
      </c>
      <c r="C182" s="217">
        <v>23</v>
      </c>
      <c r="D182" s="221"/>
      <c r="E182" s="447" t="s">
        <v>260</v>
      </c>
      <c r="F182" s="447"/>
      <c r="G182" s="447"/>
      <c r="H182" s="229" t="s">
        <v>868</v>
      </c>
      <c r="I182" s="215">
        <f t="shared" si="102"/>
        <v>1</v>
      </c>
      <c r="J182" s="215">
        <v>0</v>
      </c>
      <c r="K182" s="215">
        <v>1</v>
      </c>
      <c r="L182" s="215">
        <v>1</v>
      </c>
      <c r="M182" s="215">
        <f t="shared" si="100"/>
        <v>100</v>
      </c>
      <c r="N182" s="215">
        <v>0</v>
      </c>
      <c r="O182" s="215">
        <f t="shared" si="103"/>
        <v>1</v>
      </c>
      <c r="P182" s="269">
        <f>O182/I182*100</f>
        <v>100</v>
      </c>
      <c r="Q182" s="215"/>
    </row>
    <row r="183" spans="1:36" s="64" customFormat="1" ht="147.75" customHeight="1">
      <c r="A183" s="218">
        <v>1</v>
      </c>
      <c r="B183" s="222" t="s">
        <v>117</v>
      </c>
      <c r="C183" s="218">
        <v>26</v>
      </c>
      <c r="D183" s="222"/>
      <c r="E183" s="446" t="s">
        <v>667</v>
      </c>
      <c r="F183" s="456"/>
      <c r="G183" s="456"/>
      <c r="H183" s="230" t="s">
        <v>261</v>
      </c>
      <c r="I183" s="219" t="s">
        <v>285</v>
      </c>
      <c r="J183" s="219"/>
      <c r="K183" s="220">
        <v>0.85</v>
      </c>
      <c r="L183" s="220">
        <v>0.85</v>
      </c>
      <c r="M183" s="219">
        <f t="shared" si="100"/>
        <v>100</v>
      </c>
      <c r="N183" s="219" t="s">
        <v>186</v>
      </c>
      <c r="O183" s="219" t="s">
        <v>186</v>
      </c>
      <c r="P183" s="219" t="s">
        <v>634</v>
      </c>
      <c r="Q183" s="219" t="s">
        <v>832</v>
      </c>
    </row>
    <row r="184" spans="1:36" s="64" customFormat="1" ht="130.5" customHeight="1">
      <c r="A184" s="217">
        <v>1</v>
      </c>
      <c r="B184" s="221" t="s">
        <v>117</v>
      </c>
      <c r="C184" s="217">
        <v>26</v>
      </c>
      <c r="D184" s="221" t="s">
        <v>115</v>
      </c>
      <c r="E184" s="447" t="s">
        <v>262</v>
      </c>
      <c r="F184" s="450"/>
      <c r="G184" s="450"/>
      <c r="H184" s="229" t="s">
        <v>263</v>
      </c>
      <c r="I184" s="215">
        <f t="shared" si="102"/>
        <v>30</v>
      </c>
      <c r="J184" s="215">
        <v>0</v>
      </c>
      <c r="K184" s="215">
        <v>12</v>
      </c>
      <c r="L184" s="215">
        <v>12</v>
      </c>
      <c r="M184" s="215">
        <f t="shared" ref="M184:M186" si="104">L184/K184*100</f>
        <v>100</v>
      </c>
      <c r="N184" s="215">
        <v>18</v>
      </c>
      <c r="O184" s="215">
        <f t="shared" ref="O184" si="105">J184+L184+N184</f>
        <v>30</v>
      </c>
      <c r="P184" s="269">
        <f>O184/I184*100</f>
        <v>100</v>
      </c>
      <c r="Q184" s="215"/>
    </row>
    <row r="185" spans="1:36" s="64" customFormat="1" ht="99" customHeight="1">
      <c r="A185" s="217">
        <v>1</v>
      </c>
      <c r="B185" s="221" t="s">
        <v>117</v>
      </c>
      <c r="C185" s="217">
        <v>26</v>
      </c>
      <c r="D185" s="221">
        <v>18</v>
      </c>
      <c r="E185" s="447" t="s">
        <v>264</v>
      </c>
      <c r="F185" s="450"/>
      <c r="G185" s="450"/>
      <c r="H185" s="229" t="s">
        <v>265</v>
      </c>
      <c r="I185" s="215">
        <f t="shared" si="102"/>
        <v>47</v>
      </c>
      <c r="J185" s="215">
        <v>0</v>
      </c>
      <c r="K185" s="215">
        <v>40</v>
      </c>
      <c r="L185" s="215">
        <v>40</v>
      </c>
      <c r="M185" s="215">
        <f t="shared" si="104"/>
        <v>100</v>
      </c>
      <c r="N185" s="215">
        <v>7</v>
      </c>
      <c r="O185" s="215">
        <f t="shared" ref="O185:O186" si="106">J185+L185+N185</f>
        <v>47</v>
      </c>
      <c r="P185" s="269">
        <f>O185/I185*100</f>
        <v>100</v>
      </c>
      <c r="Q185" s="215"/>
    </row>
    <row r="186" spans="1:36" s="64" customFormat="1" ht="105" customHeight="1">
      <c r="A186" s="217">
        <v>1</v>
      </c>
      <c r="B186" s="221" t="s">
        <v>117</v>
      </c>
      <c r="C186" s="217">
        <v>26</v>
      </c>
      <c r="D186" s="221">
        <v>19</v>
      </c>
      <c r="E186" s="447" t="s">
        <v>266</v>
      </c>
      <c r="F186" s="450"/>
      <c r="G186" s="450"/>
      <c r="H186" s="229" t="s">
        <v>869</v>
      </c>
      <c r="I186" s="215">
        <f t="shared" ref="I186" si="107">J186+K186+N186</f>
        <v>6</v>
      </c>
      <c r="J186" s="215">
        <v>0</v>
      </c>
      <c r="K186" s="215">
        <v>3</v>
      </c>
      <c r="L186" s="215">
        <v>3</v>
      </c>
      <c r="M186" s="215">
        <f t="shared" si="104"/>
        <v>100</v>
      </c>
      <c r="N186" s="215">
        <v>3</v>
      </c>
      <c r="O186" s="215">
        <f t="shared" si="106"/>
        <v>6</v>
      </c>
      <c r="P186" s="269">
        <f>O186/I186*100</f>
        <v>100</v>
      </c>
      <c r="Q186" s="215"/>
    </row>
    <row r="187" spans="1:36" s="64" customFormat="1" ht="84" customHeight="1">
      <c r="A187" s="217">
        <v>1</v>
      </c>
      <c r="B187" s="221" t="s">
        <v>117</v>
      </c>
      <c r="C187" s="217">
        <v>26</v>
      </c>
      <c r="D187" s="221">
        <v>21</v>
      </c>
      <c r="E187" s="447" t="s">
        <v>984</v>
      </c>
      <c r="F187" s="450"/>
      <c r="G187" s="450"/>
      <c r="H187" s="229" t="s">
        <v>985</v>
      </c>
      <c r="I187" s="215">
        <f t="shared" si="102"/>
        <v>18</v>
      </c>
      <c r="J187" s="215">
        <v>0</v>
      </c>
      <c r="K187" s="215">
        <v>0</v>
      </c>
      <c r="L187" s="215">
        <v>0</v>
      </c>
      <c r="M187" s="215">
        <v>0</v>
      </c>
      <c r="N187" s="215">
        <v>18</v>
      </c>
      <c r="O187" s="215">
        <f t="shared" ref="O187:O193" si="108">J187+L187+N187</f>
        <v>18</v>
      </c>
      <c r="P187" s="269">
        <f>O187/I187*100</f>
        <v>100</v>
      </c>
      <c r="Q187" s="215"/>
    </row>
    <row r="188" spans="1:36" s="64" customFormat="1" ht="213.75" customHeight="1">
      <c r="A188" s="218">
        <v>1</v>
      </c>
      <c r="B188" s="222" t="s">
        <v>117</v>
      </c>
      <c r="C188" s="218">
        <v>27</v>
      </c>
      <c r="D188" s="218"/>
      <c r="E188" s="446" t="s">
        <v>267</v>
      </c>
      <c r="F188" s="446"/>
      <c r="G188" s="446"/>
      <c r="H188" s="241" t="s">
        <v>268</v>
      </c>
      <c r="I188" s="242" t="s">
        <v>186</v>
      </c>
      <c r="J188" s="219"/>
      <c r="K188" s="219" t="s">
        <v>120</v>
      </c>
      <c r="L188" s="219" t="s">
        <v>120</v>
      </c>
      <c r="M188" s="219" t="s">
        <v>633</v>
      </c>
      <c r="N188" s="219" t="s">
        <v>186</v>
      </c>
      <c r="O188" s="219" t="s">
        <v>186</v>
      </c>
      <c r="P188" s="219" t="s">
        <v>186</v>
      </c>
      <c r="Q188" s="219" t="s">
        <v>832</v>
      </c>
    </row>
    <row r="189" spans="1:36" s="64" customFormat="1" ht="107.25" customHeight="1">
      <c r="A189" s="217">
        <v>1</v>
      </c>
      <c r="B189" s="221" t="s">
        <v>117</v>
      </c>
      <c r="C189" s="217">
        <v>27</v>
      </c>
      <c r="D189" s="221" t="s">
        <v>115</v>
      </c>
      <c r="E189" s="447" t="s">
        <v>269</v>
      </c>
      <c r="F189" s="447"/>
      <c r="G189" s="447"/>
      <c r="H189" s="243" t="s">
        <v>270</v>
      </c>
      <c r="I189" s="215">
        <f t="shared" si="102"/>
        <v>7</v>
      </c>
      <c r="J189" s="215">
        <v>0</v>
      </c>
      <c r="K189" s="215">
        <v>5</v>
      </c>
      <c r="L189" s="215">
        <v>5</v>
      </c>
      <c r="M189" s="215">
        <f t="shared" ref="M189:M193" si="109">L189/K189*100</f>
        <v>100</v>
      </c>
      <c r="N189" s="215">
        <v>2</v>
      </c>
      <c r="O189" s="215">
        <f t="shared" si="108"/>
        <v>7</v>
      </c>
      <c r="P189" s="269">
        <f t="shared" ref="P189:P190" si="110">O189/I189*100</f>
        <v>100</v>
      </c>
      <c r="Q189" s="215"/>
    </row>
    <row r="190" spans="1:36" s="64" customFormat="1" ht="111.75" customHeight="1">
      <c r="A190" s="217">
        <v>1</v>
      </c>
      <c r="B190" s="221" t="s">
        <v>117</v>
      </c>
      <c r="C190" s="217">
        <v>27</v>
      </c>
      <c r="D190" s="217">
        <v>17</v>
      </c>
      <c r="E190" s="447" t="s">
        <v>271</v>
      </c>
      <c r="F190" s="450"/>
      <c r="G190" s="450"/>
      <c r="H190" s="243" t="s">
        <v>272</v>
      </c>
      <c r="I190" s="215">
        <f t="shared" si="102"/>
        <v>40</v>
      </c>
      <c r="J190" s="215">
        <v>0</v>
      </c>
      <c r="K190" s="215">
        <v>20</v>
      </c>
      <c r="L190" s="215">
        <v>20</v>
      </c>
      <c r="M190" s="215">
        <f t="shared" si="109"/>
        <v>100</v>
      </c>
      <c r="N190" s="215">
        <v>20</v>
      </c>
      <c r="O190" s="215">
        <f t="shared" si="108"/>
        <v>40</v>
      </c>
      <c r="P190" s="269">
        <f t="shared" si="110"/>
        <v>100</v>
      </c>
      <c r="Q190" s="215"/>
    </row>
    <row r="191" spans="1:36" s="64" customFormat="1" ht="137.25" customHeight="1">
      <c r="A191" s="218">
        <v>1</v>
      </c>
      <c r="B191" s="222" t="s">
        <v>117</v>
      </c>
      <c r="C191" s="218">
        <v>32</v>
      </c>
      <c r="D191" s="218"/>
      <c r="E191" s="446" t="s">
        <v>273</v>
      </c>
      <c r="F191" s="456"/>
      <c r="G191" s="456"/>
      <c r="H191" s="230" t="s">
        <v>986</v>
      </c>
      <c r="I191" s="219" t="s">
        <v>286</v>
      </c>
      <c r="J191" s="219"/>
      <c r="K191" s="219" t="s">
        <v>120</v>
      </c>
      <c r="L191" s="219" t="str">
        <f>K191</f>
        <v>&gt;80%</v>
      </c>
      <c r="M191" s="219" t="s">
        <v>633</v>
      </c>
      <c r="N191" s="220">
        <v>0.9</v>
      </c>
      <c r="O191" s="220">
        <v>0.9</v>
      </c>
      <c r="P191" s="220">
        <v>0.9</v>
      </c>
      <c r="Q191" s="219" t="s">
        <v>832</v>
      </c>
    </row>
    <row r="192" spans="1:36" s="64" customFormat="1" ht="135.75" customHeight="1">
      <c r="A192" s="217">
        <v>1</v>
      </c>
      <c r="B192" s="221" t="s">
        <v>117</v>
      </c>
      <c r="C192" s="217">
        <v>32</v>
      </c>
      <c r="D192" s="221" t="s">
        <v>124</v>
      </c>
      <c r="E192" s="447" t="s">
        <v>275</v>
      </c>
      <c r="F192" s="450"/>
      <c r="G192" s="450"/>
      <c r="H192" s="243" t="s">
        <v>276</v>
      </c>
      <c r="I192" s="215">
        <f t="shared" si="102"/>
        <v>23</v>
      </c>
      <c r="J192" s="215">
        <v>0</v>
      </c>
      <c r="K192" s="215">
        <v>20</v>
      </c>
      <c r="L192" s="215">
        <v>20</v>
      </c>
      <c r="M192" s="215">
        <f t="shared" si="109"/>
        <v>100</v>
      </c>
      <c r="N192" s="215">
        <v>3</v>
      </c>
      <c r="O192" s="215">
        <f t="shared" si="108"/>
        <v>23</v>
      </c>
      <c r="P192" s="269">
        <f>O192/I192*100</f>
        <v>100</v>
      </c>
      <c r="Q192" s="215"/>
    </row>
    <row r="193" spans="1:17" s="64" customFormat="1" ht="137.25" customHeight="1">
      <c r="A193" s="217">
        <v>1</v>
      </c>
      <c r="B193" s="221" t="s">
        <v>117</v>
      </c>
      <c r="C193" s="217">
        <v>32</v>
      </c>
      <c r="D193" s="217"/>
      <c r="E193" s="447" t="s">
        <v>277</v>
      </c>
      <c r="F193" s="450"/>
      <c r="G193" s="450"/>
      <c r="H193" s="243" t="s">
        <v>278</v>
      </c>
      <c r="I193" s="215">
        <f t="shared" si="102"/>
        <v>27</v>
      </c>
      <c r="J193" s="215">
        <v>0</v>
      </c>
      <c r="K193" s="215">
        <v>27</v>
      </c>
      <c r="L193" s="215">
        <v>27</v>
      </c>
      <c r="M193" s="215">
        <f t="shared" si="109"/>
        <v>100</v>
      </c>
      <c r="N193" s="215">
        <v>0</v>
      </c>
      <c r="O193" s="215">
        <f t="shared" si="108"/>
        <v>27</v>
      </c>
      <c r="P193" s="269">
        <f>O193/I193*100</f>
        <v>100</v>
      </c>
      <c r="Q193" s="215"/>
    </row>
    <row r="194" spans="1:17" s="64" customFormat="1" ht="116.25" customHeight="1">
      <c r="A194" s="218">
        <v>1</v>
      </c>
      <c r="B194" s="222" t="s">
        <v>117</v>
      </c>
      <c r="C194" s="218">
        <v>33</v>
      </c>
      <c r="D194" s="218"/>
      <c r="E194" s="446" t="s">
        <v>279</v>
      </c>
      <c r="F194" s="456"/>
      <c r="G194" s="456"/>
      <c r="H194" s="241" t="s">
        <v>668</v>
      </c>
      <c r="I194" s="244">
        <v>0.8</v>
      </c>
      <c r="J194" s="219"/>
      <c r="K194" s="219" t="s">
        <v>120</v>
      </c>
      <c r="L194" s="219" t="s">
        <v>120</v>
      </c>
      <c r="M194" s="219" t="s">
        <v>120</v>
      </c>
      <c r="N194" s="219" t="s">
        <v>120</v>
      </c>
      <c r="O194" s="219" t="str">
        <f>N194</f>
        <v>&gt;80%</v>
      </c>
      <c r="P194" s="219" t="s">
        <v>633</v>
      </c>
      <c r="Q194" s="219" t="s">
        <v>832</v>
      </c>
    </row>
    <row r="195" spans="1:17" s="64" customFormat="1" ht="129" customHeight="1">
      <c r="A195" s="217">
        <v>1</v>
      </c>
      <c r="B195" s="221" t="s">
        <v>117</v>
      </c>
      <c r="C195" s="217">
        <v>33</v>
      </c>
      <c r="D195" s="221" t="s">
        <v>115</v>
      </c>
      <c r="E195" s="447" t="s">
        <v>280</v>
      </c>
      <c r="F195" s="447"/>
      <c r="G195" s="447"/>
      <c r="H195" s="229" t="s">
        <v>281</v>
      </c>
      <c r="I195" s="215">
        <f t="shared" ref="I195" si="111">J195+K195+N195</f>
        <v>2</v>
      </c>
      <c r="J195" s="215">
        <v>0</v>
      </c>
      <c r="K195" s="215">
        <v>1</v>
      </c>
      <c r="L195" s="215">
        <v>1</v>
      </c>
      <c r="M195" s="215">
        <f t="shared" ref="M195:M202" si="112">L195/K195*100</f>
        <v>100</v>
      </c>
      <c r="N195" s="215">
        <v>1</v>
      </c>
      <c r="O195" s="215">
        <f t="shared" ref="O195:O196" si="113">J195+L195+N195</f>
        <v>2</v>
      </c>
      <c r="P195" s="269">
        <f>O195/I195*100</f>
        <v>100</v>
      </c>
      <c r="Q195" s="215"/>
    </row>
    <row r="196" spans="1:17" s="64" customFormat="1" ht="129" customHeight="1">
      <c r="A196" s="217">
        <v>1</v>
      </c>
      <c r="B196" s="221" t="s">
        <v>117</v>
      </c>
      <c r="C196" s="217">
        <v>33</v>
      </c>
      <c r="D196" s="221" t="s">
        <v>117</v>
      </c>
      <c r="E196" s="447" t="s">
        <v>987</v>
      </c>
      <c r="F196" s="447"/>
      <c r="G196" s="447"/>
      <c r="H196" s="229" t="s">
        <v>988</v>
      </c>
      <c r="I196" s="215">
        <f t="shared" si="102"/>
        <v>1</v>
      </c>
      <c r="J196" s="215">
        <v>0</v>
      </c>
      <c r="K196" s="215">
        <v>0</v>
      </c>
      <c r="L196" s="215">
        <v>0</v>
      </c>
      <c r="M196" s="215">
        <v>0</v>
      </c>
      <c r="N196" s="215">
        <v>1</v>
      </c>
      <c r="O196" s="215">
        <f t="shared" si="113"/>
        <v>1</v>
      </c>
      <c r="P196" s="269">
        <f>O196/I196*100</f>
        <v>100</v>
      </c>
      <c r="Q196" s="215"/>
    </row>
    <row r="197" spans="1:17" s="64" customFormat="1" ht="96.75" customHeight="1">
      <c r="A197" s="218">
        <v>1</v>
      </c>
      <c r="B197" s="222" t="s">
        <v>117</v>
      </c>
      <c r="C197" s="222" t="s">
        <v>115</v>
      </c>
      <c r="D197" s="218"/>
      <c r="E197" s="401" t="s">
        <v>14</v>
      </c>
      <c r="F197" s="401"/>
      <c r="G197" s="401"/>
      <c r="H197" s="230" t="s">
        <v>638</v>
      </c>
      <c r="I197" s="219" t="s">
        <v>118</v>
      </c>
      <c r="J197" s="219">
        <v>0</v>
      </c>
      <c r="K197" s="220">
        <v>0.75</v>
      </c>
      <c r="L197" s="220">
        <v>0.75</v>
      </c>
      <c r="M197" s="219">
        <f t="shared" si="112"/>
        <v>100</v>
      </c>
      <c r="N197" s="220">
        <v>0.8</v>
      </c>
      <c r="O197" s="220">
        <v>0.8</v>
      </c>
      <c r="P197" s="219">
        <v>80</v>
      </c>
      <c r="Q197" s="219" t="s">
        <v>832</v>
      </c>
    </row>
    <row r="198" spans="1:17" s="164" customFormat="1" ht="86.25" customHeight="1">
      <c r="A198" s="217">
        <v>1</v>
      </c>
      <c r="B198" s="221" t="s">
        <v>117</v>
      </c>
      <c r="C198" s="221" t="s">
        <v>115</v>
      </c>
      <c r="D198" s="221" t="s">
        <v>121</v>
      </c>
      <c r="E198" s="400" t="s">
        <v>15</v>
      </c>
      <c r="F198" s="400"/>
      <c r="G198" s="400"/>
      <c r="H198" s="229" t="s">
        <v>16</v>
      </c>
      <c r="I198" s="215">
        <f t="shared" si="102"/>
        <v>92</v>
      </c>
      <c r="J198" s="215">
        <v>0</v>
      </c>
      <c r="K198" s="215">
        <v>20</v>
      </c>
      <c r="L198" s="215">
        <v>20</v>
      </c>
      <c r="M198" s="215">
        <f t="shared" si="112"/>
        <v>100</v>
      </c>
      <c r="N198" s="215">
        <v>72</v>
      </c>
      <c r="O198" s="215">
        <f t="shared" ref="O198:O200" si="114">J198+L198+N198</f>
        <v>92</v>
      </c>
      <c r="P198" s="269">
        <f t="shared" ref="P198:P200" si="115">O198/I198*100</f>
        <v>100</v>
      </c>
      <c r="Q198" s="215"/>
    </row>
    <row r="199" spans="1:17" s="164" customFormat="1" ht="100.5" customHeight="1">
      <c r="A199" s="217">
        <v>1</v>
      </c>
      <c r="B199" s="221" t="s">
        <v>117</v>
      </c>
      <c r="C199" s="221" t="s">
        <v>115</v>
      </c>
      <c r="D199" s="217">
        <v>13</v>
      </c>
      <c r="E199" s="400" t="s">
        <v>17</v>
      </c>
      <c r="F199" s="400"/>
      <c r="G199" s="400"/>
      <c r="H199" s="229" t="s">
        <v>18</v>
      </c>
      <c r="I199" s="215">
        <f t="shared" si="102"/>
        <v>515</v>
      </c>
      <c r="J199" s="215">
        <v>0</v>
      </c>
      <c r="K199" s="215">
        <f>54+85+16+2</f>
        <v>157</v>
      </c>
      <c r="L199" s="215">
        <f>54+85+16+2</f>
        <v>157</v>
      </c>
      <c r="M199" s="215">
        <f t="shared" si="112"/>
        <v>100</v>
      </c>
      <c r="N199" s="215">
        <f>143+201+14</f>
        <v>358</v>
      </c>
      <c r="O199" s="215">
        <f t="shared" si="114"/>
        <v>515</v>
      </c>
      <c r="P199" s="269">
        <f t="shared" si="115"/>
        <v>100</v>
      </c>
      <c r="Q199" s="215"/>
    </row>
    <row r="200" spans="1:17" s="164" customFormat="1" ht="81" customHeight="1">
      <c r="A200" s="217">
        <v>1</v>
      </c>
      <c r="B200" s="221" t="s">
        <v>117</v>
      </c>
      <c r="C200" s="221" t="s">
        <v>115</v>
      </c>
      <c r="D200" s="217">
        <v>18</v>
      </c>
      <c r="E200" s="400" t="s">
        <v>19</v>
      </c>
      <c r="F200" s="400"/>
      <c r="G200" s="400"/>
      <c r="H200" s="229" t="s">
        <v>20</v>
      </c>
      <c r="I200" s="215">
        <f t="shared" si="102"/>
        <v>18</v>
      </c>
      <c r="J200" s="215">
        <v>0</v>
      </c>
      <c r="K200" s="215">
        <v>12</v>
      </c>
      <c r="L200" s="215">
        <v>12</v>
      </c>
      <c r="M200" s="215">
        <f t="shared" si="112"/>
        <v>100</v>
      </c>
      <c r="N200" s="215">
        <v>6</v>
      </c>
      <c r="O200" s="215">
        <f t="shared" si="114"/>
        <v>18</v>
      </c>
      <c r="P200" s="269">
        <f t="shared" si="115"/>
        <v>100</v>
      </c>
      <c r="Q200" s="215"/>
    </row>
    <row r="201" spans="1:17" s="64" customFormat="1" ht="153.75" customHeight="1">
      <c r="A201" s="218">
        <v>1</v>
      </c>
      <c r="B201" s="222" t="s">
        <v>117</v>
      </c>
      <c r="C201" s="222" t="s">
        <v>117</v>
      </c>
      <c r="D201" s="218"/>
      <c r="E201" s="401" t="s">
        <v>21</v>
      </c>
      <c r="F201" s="401"/>
      <c r="G201" s="401"/>
      <c r="H201" s="230" t="s">
        <v>806</v>
      </c>
      <c r="I201" s="219" t="s">
        <v>557</v>
      </c>
      <c r="J201" s="219"/>
      <c r="K201" s="220">
        <v>0.6</v>
      </c>
      <c r="L201" s="220">
        <v>0.6</v>
      </c>
      <c r="M201" s="219">
        <f t="shared" ref="M201" si="116">L201/K201*100</f>
        <v>100</v>
      </c>
      <c r="N201" s="220">
        <v>0.65</v>
      </c>
      <c r="O201" s="220">
        <v>0.65</v>
      </c>
      <c r="P201" s="219">
        <v>65</v>
      </c>
      <c r="Q201" s="219" t="s">
        <v>832</v>
      </c>
    </row>
    <row r="202" spans="1:17" s="164" customFormat="1" ht="122.25" customHeight="1">
      <c r="A202" s="217">
        <v>1</v>
      </c>
      <c r="B202" s="221" t="s">
        <v>117</v>
      </c>
      <c r="C202" s="221" t="s">
        <v>117</v>
      </c>
      <c r="D202" s="221" t="s">
        <v>123</v>
      </c>
      <c r="E202" s="400" t="s">
        <v>22</v>
      </c>
      <c r="F202" s="400"/>
      <c r="G202" s="400"/>
      <c r="H202" s="229" t="s">
        <v>902</v>
      </c>
      <c r="I202" s="215">
        <f t="shared" si="102"/>
        <v>18</v>
      </c>
      <c r="J202" s="215">
        <v>0</v>
      </c>
      <c r="K202" s="215">
        <v>5</v>
      </c>
      <c r="L202" s="215">
        <v>5</v>
      </c>
      <c r="M202" s="215">
        <f t="shared" si="112"/>
        <v>100</v>
      </c>
      <c r="N202" s="215">
        <v>13</v>
      </c>
      <c r="O202" s="215">
        <f t="shared" ref="O202:O203" si="117">J202+L202+N202</f>
        <v>18</v>
      </c>
      <c r="P202" s="269">
        <f>O202/I202*100</f>
        <v>100</v>
      </c>
      <c r="Q202" s="215"/>
    </row>
    <row r="203" spans="1:17" s="216" customFormat="1" ht="84" customHeight="1">
      <c r="A203" s="217">
        <v>1</v>
      </c>
      <c r="B203" s="221" t="s">
        <v>117</v>
      </c>
      <c r="C203" s="221" t="s">
        <v>117</v>
      </c>
      <c r="D203" s="217"/>
      <c r="E203" s="400" t="s">
        <v>23</v>
      </c>
      <c r="F203" s="400"/>
      <c r="G203" s="400"/>
      <c r="H203" s="229" t="s">
        <v>24</v>
      </c>
      <c r="I203" s="215">
        <f t="shared" si="102"/>
        <v>85</v>
      </c>
      <c r="J203" s="215">
        <v>0</v>
      </c>
      <c r="K203" s="215">
        <v>85</v>
      </c>
      <c r="L203" s="215">
        <v>85</v>
      </c>
      <c r="M203" s="215">
        <v>0</v>
      </c>
      <c r="N203" s="215">
        <v>0</v>
      </c>
      <c r="O203" s="215">
        <f t="shared" si="117"/>
        <v>85</v>
      </c>
      <c r="P203" s="269">
        <f>O203/I203*100</f>
        <v>100</v>
      </c>
      <c r="Q203" s="215"/>
    </row>
    <row r="204" spans="1:17" s="216" customFormat="1" ht="77.25" customHeight="1">
      <c r="A204" s="217">
        <v>1</v>
      </c>
      <c r="B204" s="221" t="s">
        <v>117</v>
      </c>
      <c r="C204" s="221" t="s">
        <v>117</v>
      </c>
      <c r="D204" s="217"/>
      <c r="E204" s="400" t="s">
        <v>1373</v>
      </c>
      <c r="F204" s="400"/>
      <c r="G204" s="400"/>
      <c r="H204" s="229" t="s">
        <v>1374</v>
      </c>
      <c r="I204" s="215">
        <f t="shared" si="102"/>
        <v>2</v>
      </c>
      <c r="J204" s="215">
        <v>0</v>
      </c>
      <c r="K204" s="215">
        <v>1</v>
      </c>
      <c r="L204" s="215">
        <v>1</v>
      </c>
      <c r="M204" s="215">
        <v>0</v>
      </c>
      <c r="N204" s="215">
        <v>1</v>
      </c>
      <c r="O204" s="215">
        <f t="shared" ref="O204" si="118">J204+L204+N204</f>
        <v>2</v>
      </c>
      <c r="P204" s="269">
        <f>O204/I204*100</f>
        <v>100</v>
      </c>
      <c r="Q204" s="215"/>
    </row>
    <row r="205" spans="1:17" s="216" customFormat="1" ht="80.25" customHeight="1">
      <c r="A205" s="217"/>
      <c r="B205" s="217"/>
      <c r="C205" s="217"/>
      <c r="D205" s="217"/>
      <c r="E205" s="446" t="s">
        <v>814</v>
      </c>
      <c r="F205" s="446"/>
      <c r="G205" s="446"/>
      <c r="H205" s="230" t="s">
        <v>817</v>
      </c>
      <c r="I205" s="219" t="s">
        <v>186</v>
      </c>
      <c r="J205" s="219"/>
      <c r="K205" s="219"/>
      <c r="L205" s="219"/>
      <c r="M205" s="219"/>
      <c r="N205" s="219" t="str">
        <f>I205</f>
        <v>&gt;85%</v>
      </c>
      <c r="O205" s="219" t="str">
        <f>N205</f>
        <v>&gt;85%</v>
      </c>
      <c r="P205" s="219">
        <v>85</v>
      </c>
      <c r="Q205" s="219" t="s">
        <v>832</v>
      </c>
    </row>
    <row r="206" spans="1:17" s="216" customFormat="1" ht="103.5" customHeight="1">
      <c r="A206" s="217"/>
      <c r="B206" s="217"/>
      <c r="C206" s="217"/>
      <c r="D206" s="217"/>
      <c r="E206" s="447" t="s">
        <v>815</v>
      </c>
      <c r="F206" s="447"/>
      <c r="G206" s="447"/>
      <c r="H206" s="229" t="s">
        <v>816</v>
      </c>
      <c r="I206" s="215">
        <f t="shared" si="102"/>
        <v>77</v>
      </c>
      <c r="J206" s="215">
        <v>0</v>
      </c>
      <c r="K206" s="215">
        <v>77</v>
      </c>
      <c r="L206" s="215">
        <v>77</v>
      </c>
      <c r="M206" s="215">
        <v>0</v>
      </c>
      <c r="N206" s="215">
        <v>0</v>
      </c>
      <c r="O206" s="215">
        <f t="shared" ref="O206" si="119">J206+L206+N206</f>
        <v>77</v>
      </c>
      <c r="P206" s="269">
        <f>O206/I206*100</f>
        <v>100</v>
      </c>
      <c r="Q206" s="215"/>
    </row>
    <row r="207" spans="1:17" s="64" customFormat="1" ht="95.25" customHeight="1">
      <c r="A207" s="218">
        <v>1</v>
      </c>
      <c r="B207" s="222" t="s">
        <v>117</v>
      </c>
      <c r="C207" s="222" t="s">
        <v>123</v>
      </c>
      <c r="D207" s="218"/>
      <c r="E207" s="401" t="s">
        <v>25</v>
      </c>
      <c r="F207" s="401"/>
      <c r="G207" s="401"/>
      <c r="H207" s="230" t="s">
        <v>807</v>
      </c>
      <c r="I207" s="219" t="s">
        <v>186</v>
      </c>
      <c r="J207" s="219"/>
      <c r="K207" s="219"/>
      <c r="L207" s="219"/>
      <c r="M207" s="219"/>
      <c r="N207" s="220">
        <v>0.8</v>
      </c>
      <c r="O207" s="220">
        <f>N207</f>
        <v>0.8</v>
      </c>
      <c r="P207" s="219">
        <v>80</v>
      </c>
      <c r="Q207" s="219" t="s">
        <v>832</v>
      </c>
    </row>
    <row r="208" spans="1:17" s="216" customFormat="1" ht="121.5" customHeight="1">
      <c r="A208" s="217">
        <v>1</v>
      </c>
      <c r="B208" s="221" t="s">
        <v>117</v>
      </c>
      <c r="C208" s="221" t="s">
        <v>123</v>
      </c>
      <c r="D208" s="221" t="s">
        <v>115</v>
      </c>
      <c r="E208" s="400" t="s">
        <v>809</v>
      </c>
      <c r="F208" s="448"/>
      <c r="G208" s="448"/>
      <c r="H208" s="229" t="s">
        <v>903</v>
      </c>
      <c r="I208" s="215">
        <f t="shared" ref="I208" si="120">J208+K208+N208</f>
        <v>35</v>
      </c>
      <c r="J208" s="215">
        <v>0</v>
      </c>
      <c r="K208" s="215">
        <v>15</v>
      </c>
      <c r="L208" s="215">
        <v>15</v>
      </c>
      <c r="M208" s="215">
        <v>0</v>
      </c>
      <c r="N208" s="215">
        <v>20</v>
      </c>
      <c r="O208" s="215">
        <f t="shared" ref="O208" si="121">J208+L208+N208</f>
        <v>35</v>
      </c>
      <c r="P208" s="269">
        <f>O208/I208*100</f>
        <v>100</v>
      </c>
      <c r="Q208" s="215"/>
    </row>
    <row r="209" spans="1:36" s="273" customFormat="1" ht="31.5" customHeight="1">
      <c r="A209" s="342">
        <v>1</v>
      </c>
      <c r="B209" s="342" t="s">
        <v>121</v>
      </c>
      <c r="C209" s="342"/>
      <c r="D209" s="341"/>
      <c r="E209" s="231" t="s">
        <v>254</v>
      </c>
      <c r="F209" s="231"/>
      <c r="G209" s="231"/>
      <c r="H209" s="340"/>
      <c r="I209" s="341"/>
      <c r="J209" s="341"/>
      <c r="K209" s="341"/>
      <c r="L209" s="341"/>
      <c r="M209" s="341"/>
      <c r="N209" s="341"/>
      <c r="O209" s="341"/>
      <c r="P209" s="341"/>
      <c r="Q209" s="341"/>
      <c r="R209" s="271"/>
      <c r="S209" s="271"/>
      <c r="T209" s="271"/>
      <c r="U209" s="271"/>
      <c r="V209" s="271"/>
      <c r="W209" s="271"/>
      <c r="X209" s="271"/>
      <c r="Y209" s="271"/>
      <c r="Z209" s="271"/>
      <c r="AA209" s="271"/>
      <c r="AB209" s="271"/>
      <c r="AC209" s="271"/>
      <c r="AD209" s="271"/>
      <c r="AE209" s="271"/>
      <c r="AF209" s="271"/>
      <c r="AG209" s="271"/>
      <c r="AH209" s="271"/>
      <c r="AI209" s="271"/>
      <c r="AJ209" s="271"/>
    </row>
    <row r="210" spans="1:36" s="281" customFormat="1" ht="102" customHeight="1">
      <c r="A210" s="218">
        <v>1</v>
      </c>
      <c r="B210" s="222" t="s">
        <v>121</v>
      </c>
      <c r="C210" s="222" t="s">
        <v>406</v>
      </c>
      <c r="D210" s="218"/>
      <c r="E210" s="451" t="s">
        <v>989</v>
      </c>
      <c r="F210" s="451"/>
      <c r="G210" s="451"/>
      <c r="H210" s="230" t="s">
        <v>990</v>
      </c>
      <c r="I210" s="219" t="s">
        <v>243</v>
      </c>
      <c r="J210" s="219"/>
      <c r="K210" s="220">
        <v>0.3</v>
      </c>
      <c r="L210" s="220">
        <f>K210</f>
        <v>0.3</v>
      </c>
      <c r="M210" s="220">
        <f>L210</f>
        <v>0.3</v>
      </c>
      <c r="N210" s="220">
        <v>0.3</v>
      </c>
      <c r="O210" s="220">
        <f>N210</f>
        <v>0.3</v>
      </c>
      <c r="P210" s="219">
        <v>30</v>
      </c>
      <c r="Q210" s="240" t="s">
        <v>1415</v>
      </c>
      <c r="R210" s="214"/>
      <c r="S210" s="214"/>
      <c r="T210" s="214"/>
      <c r="U210" s="214"/>
      <c r="V210" s="214"/>
      <c r="W210" s="214"/>
      <c r="X210" s="214"/>
      <c r="Y210" s="214"/>
      <c r="Z210" s="214"/>
      <c r="AA210" s="214"/>
      <c r="AB210" s="214"/>
      <c r="AC210" s="214"/>
      <c r="AD210" s="214"/>
      <c r="AE210" s="214"/>
      <c r="AF210" s="214"/>
      <c r="AG210" s="214"/>
      <c r="AH210" s="214"/>
      <c r="AI210" s="214"/>
      <c r="AJ210" s="214"/>
    </row>
    <row r="211" spans="1:36" s="282" customFormat="1" ht="84" customHeight="1">
      <c r="A211" s="217">
        <v>1</v>
      </c>
      <c r="B211" s="221" t="s">
        <v>121</v>
      </c>
      <c r="C211" s="221" t="s">
        <v>406</v>
      </c>
      <c r="D211" s="221" t="s">
        <v>115</v>
      </c>
      <c r="E211" s="452" t="s">
        <v>991</v>
      </c>
      <c r="F211" s="449"/>
      <c r="G211" s="449"/>
      <c r="H211" s="229" t="s">
        <v>203</v>
      </c>
      <c r="I211" s="215">
        <v>450</v>
      </c>
      <c r="J211" s="215">
        <v>0</v>
      </c>
      <c r="K211" s="215">
        <v>150</v>
      </c>
      <c r="L211" s="215">
        <v>150</v>
      </c>
      <c r="M211" s="215">
        <f t="shared" ref="M211:M230" si="122">L211/K211*100</f>
        <v>100</v>
      </c>
      <c r="N211" s="215">
        <f>56</f>
        <v>56</v>
      </c>
      <c r="O211" s="215">
        <f t="shared" ref="O211" si="123">J211+L211+N211</f>
        <v>206</v>
      </c>
      <c r="P211" s="269">
        <f>O211/I211*100</f>
        <v>45.777777777777779</v>
      </c>
      <c r="Q211" s="215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6"/>
      <c r="AI211" s="216"/>
      <c r="AJ211" s="216"/>
    </row>
    <row r="212" spans="1:36" s="273" customFormat="1" ht="102.75" customHeight="1">
      <c r="A212" s="218">
        <v>1</v>
      </c>
      <c r="B212" s="222" t="s">
        <v>121</v>
      </c>
      <c r="C212" s="222">
        <v>15</v>
      </c>
      <c r="D212" s="222"/>
      <c r="E212" s="451" t="s">
        <v>195</v>
      </c>
      <c r="F212" s="451"/>
      <c r="G212" s="451"/>
      <c r="H212" s="230" t="s">
        <v>196</v>
      </c>
      <c r="I212" s="219" t="s">
        <v>243</v>
      </c>
      <c r="J212" s="219"/>
      <c r="K212" s="220">
        <v>0.3</v>
      </c>
      <c r="L212" s="220">
        <f>K212</f>
        <v>0.3</v>
      </c>
      <c r="M212" s="220">
        <f>L212</f>
        <v>0.3</v>
      </c>
      <c r="N212" s="220">
        <v>0.3</v>
      </c>
      <c r="O212" s="220">
        <f>N212</f>
        <v>0.3</v>
      </c>
      <c r="P212" s="219">
        <v>30</v>
      </c>
      <c r="Q212" s="240" t="s">
        <v>1415</v>
      </c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</row>
    <row r="213" spans="1:36" s="274" customFormat="1" ht="84" customHeight="1">
      <c r="A213" s="217">
        <v>1</v>
      </c>
      <c r="B213" s="221" t="s">
        <v>121</v>
      </c>
      <c r="C213" s="221">
        <v>15</v>
      </c>
      <c r="D213" s="221" t="s">
        <v>121</v>
      </c>
      <c r="E213" s="449" t="s">
        <v>198</v>
      </c>
      <c r="F213" s="449"/>
      <c r="G213" s="449"/>
      <c r="H213" s="229" t="s">
        <v>992</v>
      </c>
      <c r="I213" s="215">
        <f>390+K213+N213</f>
        <v>934</v>
      </c>
      <c r="J213" s="215">
        <v>0</v>
      </c>
      <c r="K213" s="215">
        <v>500</v>
      </c>
      <c r="L213" s="215">
        <v>500</v>
      </c>
      <c r="M213" s="215">
        <f t="shared" si="122"/>
        <v>100</v>
      </c>
      <c r="N213" s="215">
        <v>44</v>
      </c>
      <c r="O213" s="215">
        <f t="shared" ref="O213" si="124">J213+L213+N213</f>
        <v>544</v>
      </c>
      <c r="P213" s="269">
        <f>O213/I213*100</f>
        <v>58.244111349036402</v>
      </c>
      <c r="Q213" s="215"/>
      <c r="R213" s="164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  <c r="AC213" s="164"/>
      <c r="AD213" s="164"/>
      <c r="AE213" s="164"/>
      <c r="AF213" s="164"/>
      <c r="AG213" s="164"/>
      <c r="AH213" s="164"/>
      <c r="AI213" s="164"/>
      <c r="AJ213" s="164"/>
    </row>
    <row r="214" spans="1:36" s="282" customFormat="1" ht="53.25" customHeight="1">
      <c r="A214" s="217">
        <v>1</v>
      </c>
      <c r="B214" s="221" t="s">
        <v>121</v>
      </c>
      <c r="C214" s="221">
        <v>15</v>
      </c>
      <c r="D214" s="221" t="s">
        <v>123</v>
      </c>
      <c r="E214" s="449" t="s">
        <v>200</v>
      </c>
      <c r="F214" s="449"/>
      <c r="G214" s="449"/>
      <c r="H214" s="229" t="s">
        <v>201</v>
      </c>
      <c r="I214" s="215">
        <f t="shared" ref="I214:I217" si="125">J214+K214+N214</f>
        <v>44</v>
      </c>
      <c r="J214" s="215">
        <v>0</v>
      </c>
      <c r="K214" s="215">
        <v>30</v>
      </c>
      <c r="L214" s="215">
        <v>30</v>
      </c>
      <c r="M214" s="215">
        <f t="shared" si="122"/>
        <v>100</v>
      </c>
      <c r="N214" s="215">
        <v>14</v>
      </c>
      <c r="O214" s="215">
        <f t="shared" ref="O214" si="126">J214+L214+N214</f>
        <v>44</v>
      </c>
      <c r="P214" s="269">
        <f>O214/I214*100</f>
        <v>100</v>
      </c>
      <c r="Q214" s="215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6"/>
      <c r="AI214" s="216"/>
      <c r="AJ214" s="216"/>
    </row>
    <row r="215" spans="1:36" s="281" customFormat="1" ht="171" customHeight="1">
      <c r="A215" s="218">
        <v>1</v>
      </c>
      <c r="B215" s="218">
        <v>25</v>
      </c>
      <c r="C215" s="218">
        <v>15</v>
      </c>
      <c r="D215" s="218"/>
      <c r="E215" s="451" t="s">
        <v>204</v>
      </c>
      <c r="F215" s="451"/>
      <c r="G215" s="451"/>
      <c r="H215" s="230" t="s">
        <v>205</v>
      </c>
      <c r="I215" s="220">
        <v>0.8</v>
      </c>
      <c r="J215" s="219"/>
      <c r="K215" s="220">
        <v>0.75</v>
      </c>
      <c r="L215" s="220">
        <v>0.75</v>
      </c>
      <c r="M215" s="220">
        <v>0.75</v>
      </c>
      <c r="N215" s="220">
        <v>0.75</v>
      </c>
      <c r="O215" s="220">
        <f>N215</f>
        <v>0.75</v>
      </c>
      <c r="P215" s="219">
        <v>75</v>
      </c>
      <c r="Q215" s="240" t="s">
        <v>1415</v>
      </c>
      <c r="R215" s="214"/>
      <c r="S215" s="214"/>
      <c r="T215" s="214"/>
      <c r="U215" s="214"/>
      <c r="V215" s="214"/>
      <c r="W215" s="214"/>
      <c r="X215" s="214"/>
      <c r="Y215" s="214"/>
      <c r="Z215" s="214"/>
      <c r="AA215" s="214"/>
      <c r="AB215" s="214"/>
      <c r="AC215" s="214"/>
      <c r="AD215" s="214"/>
      <c r="AE215" s="214"/>
      <c r="AF215" s="214"/>
      <c r="AG215" s="214"/>
      <c r="AH215" s="214"/>
      <c r="AI215" s="214"/>
      <c r="AJ215" s="214"/>
    </row>
    <row r="216" spans="1:36" s="282" customFormat="1" ht="84" customHeight="1">
      <c r="A216" s="217">
        <v>1</v>
      </c>
      <c r="B216" s="217">
        <v>25</v>
      </c>
      <c r="C216" s="217">
        <v>15</v>
      </c>
      <c r="D216" s="217"/>
      <c r="E216" s="449" t="s">
        <v>206</v>
      </c>
      <c r="F216" s="449"/>
      <c r="G216" s="449"/>
      <c r="H216" s="229" t="s">
        <v>207</v>
      </c>
      <c r="I216" s="215">
        <f t="shared" ref="I216" si="127">J216+K216+N216</f>
        <v>8</v>
      </c>
      <c r="J216" s="215">
        <v>0</v>
      </c>
      <c r="K216" s="215">
        <v>8</v>
      </c>
      <c r="L216" s="215">
        <v>7</v>
      </c>
      <c r="M216" s="215">
        <f t="shared" ref="M216" si="128">L216/K216*100</f>
        <v>87.5</v>
      </c>
      <c r="N216" s="215">
        <v>0</v>
      </c>
      <c r="O216" s="215">
        <f t="shared" ref="O216" si="129">J216+L216+N216</f>
        <v>7</v>
      </c>
      <c r="P216" s="269">
        <f>O216/I216*100</f>
        <v>87.5</v>
      </c>
      <c r="Q216" s="215"/>
      <c r="R216" s="216"/>
      <c r="S216" s="216"/>
      <c r="T216" s="216"/>
      <c r="U216" s="216"/>
      <c r="V216" s="216"/>
      <c r="W216" s="216"/>
      <c r="X216" s="216"/>
      <c r="Y216" s="216"/>
      <c r="Z216" s="216"/>
      <c r="AA216" s="216"/>
      <c r="AB216" s="216"/>
      <c r="AC216" s="216"/>
      <c r="AD216" s="216"/>
      <c r="AE216" s="216"/>
      <c r="AF216" s="216"/>
      <c r="AG216" s="216"/>
      <c r="AH216" s="216"/>
      <c r="AI216" s="216"/>
      <c r="AJ216" s="216"/>
    </row>
    <row r="217" spans="1:36" s="282" customFormat="1" ht="116.25" customHeight="1">
      <c r="A217" s="218">
        <v>1</v>
      </c>
      <c r="B217" s="218">
        <v>25</v>
      </c>
      <c r="C217" s="217">
        <v>15</v>
      </c>
      <c r="D217" s="221" t="s">
        <v>117</v>
      </c>
      <c r="E217" s="452" t="s">
        <v>993</v>
      </c>
      <c r="F217" s="449"/>
      <c r="G217" s="449"/>
      <c r="H217" s="229" t="s">
        <v>943</v>
      </c>
      <c r="I217" s="215">
        <f t="shared" si="125"/>
        <v>12</v>
      </c>
      <c r="J217" s="215">
        <v>0</v>
      </c>
      <c r="K217" s="215">
        <v>0</v>
      </c>
      <c r="L217" s="215">
        <v>0</v>
      </c>
      <c r="M217" s="215">
        <v>0</v>
      </c>
      <c r="N217" s="215">
        <v>12</v>
      </c>
      <c r="O217" s="215">
        <f t="shared" ref="O217" si="130">J217+L217+N217</f>
        <v>12</v>
      </c>
      <c r="P217" s="269">
        <f>O217/I217*100</f>
        <v>100</v>
      </c>
      <c r="Q217" s="215"/>
      <c r="R217" s="216"/>
      <c r="S217" s="216"/>
      <c r="T217" s="216"/>
      <c r="U217" s="216"/>
      <c r="V217" s="216"/>
      <c r="W217" s="216"/>
      <c r="X217" s="216"/>
      <c r="Y217" s="216"/>
      <c r="Z217" s="216"/>
      <c r="AA217" s="216"/>
      <c r="AB217" s="216"/>
      <c r="AC217" s="216"/>
      <c r="AD217" s="216"/>
      <c r="AE217" s="216"/>
      <c r="AF217" s="216"/>
      <c r="AG217" s="216"/>
      <c r="AH217" s="216"/>
      <c r="AI217" s="216"/>
      <c r="AJ217" s="216"/>
    </row>
    <row r="218" spans="1:36" s="273" customFormat="1" ht="138" customHeight="1">
      <c r="A218" s="218">
        <v>1</v>
      </c>
      <c r="B218" s="222" t="s">
        <v>123</v>
      </c>
      <c r="C218" s="218">
        <v>15</v>
      </c>
      <c r="D218" s="218"/>
      <c r="E218" s="451" t="s">
        <v>187</v>
      </c>
      <c r="F218" s="451"/>
      <c r="G218" s="451"/>
      <c r="H218" s="230" t="s">
        <v>188</v>
      </c>
      <c r="I218" s="220">
        <v>1</v>
      </c>
      <c r="J218" s="219"/>
      <c r="K218" s="219" t="s">
        <v>629</v>
      </c>
      <c r="L218" s="219" t="s">
        <v>629</v>
      </c>
      <c r="M218" s="219">
        <v>100</v>
      </c>
      <c r="N218" s="220">
        <v>0.75</v>
      </c>
      <c r="O218" s="220">
        <v>0.75</v>
      </c>
      <c r="P218" s="219">
        <v>75</v>
      </c>
      <c r="Q218" s="240" t="s">
        <v>1415</v>
      </c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</row>
    <row r="219" spans="1:36" s="274" customFormat="1" ht="82.5" customHeight="1">
      <c r="A219" s="218">
        <v>1</v>
      </c>
      <c r="B219" s="222" t="s">
        <v>123</v>
      </c>
      <c r="C219" s="217">
        <v>15</v>
      </c>
      <c r="D219" s="221" t="s">
        <v>115</v>
      </c>
      <c r="E219" s="449" t="s">
        <v>189</v>
      </c>
      <c r="F219" s="449"/>
      <c r="G219" s="449"/>
      <c r="H219" s="229" t="s">
        <v>1336</v>
      </c>
      <c r="I219" s="215" t="s">
        <v>242</v>
      </c>
      <c r="J219" s="215">
        <v>0</v>
      </c>
      <c r="K219" s="215">
        <v>1</v>
      </c>
      <c r="L219" s="215">
        <v>1</v>
      </c>
      <c r="M219" s="215">
        <f t="shared" si="122"/>
        <v>100</v>
      </c>
      <c r="N219" s="215">
        <v>2</v>
      </c>
      <c r="O219" s="215">
        <f t="shared" ref="O219" si="131">J219+L219+N219</f>
        <v>3</v>
      </c>
      <c r="P219" s="269">
        <f>O219/94*100</f>
        <v>3.1914893617021276</v>
      </c>
      <c r="Q219" s="215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  <c r="AC219" s="164"/>
      <c r="AD219" s="164"/>
      <c r="AE219" s="164"/>
      <c r="AF219" s="164"/>
      <c r="AG219" s="164"/>
      <c r="AH219" s="164"/>
      <c r="AI219" s="164"/>
      <c r="AJ219" s="164"/>
    </row>
    <row r="220" spans="1:36" s="274" customFormat="1" ht="113.25" customHeight="1">
      <c r="A220" s="218">
        <v>1</v>
      </c>
      <c r="B220" s="222" t="s">
        <v>121</v>
      </c>
      <c r="C220" s="218">
        <v>16</v>
      </c>
      <c r="D220" s="218"/>
      <c r="E220" s="455" t="s">
        <v>994</v>
      </c>
      <c r="F220" s="451"/>
      <c r="G220" s="451"/>
      <c r="H220" s="230" t="s">
        <v>995</v>
      </c>
      <c r="I220" s="220">
        <v>1</v>
      </c>
      <c r="J220" s="219"/>
      <c r="K220" s="220">
        <v>0.5</v>
      </c>
      <c r="L220" s="220">
        <v>0.5</v>
      </c>
      <c r="M220" s="283">
        <v>0.5</v>
      </c>
      <c r="N220" s="283">
        <v>0.5</v>
      </c>
      <c r="O220" s="220">
        <v>0.5</v>
      </c>
      <c r="P220" s="219">
        <v>50</v>
      </c>
      <c r="Q220" s="240" t="s">
        <v>1415</v>
      </c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  <c r="AC220" s="164"/>
      <c r="AD220" s="164"/>
      <c r="AE220" s="164"/>
      <c r="AF220" s="164"/>
      <c r="AG220" s="164"/>
      <c r="AH220" s="164"/>
      <c r="AI220" s="164"/>
      <c r="AJ220" s="164"/>
    </row>
    <row r="221" spans="1:36" s="282" customFormat="1" ht="100.5" customHeight="1">
      <c r="A221" s="218">
        <v>1</v>
      </c>
      <c r="B221" s="222" t="s">
        <v>121</v>
      </c>
      <c r="C221" s="217">
        <v>16</v>
      </c>
      <c r="D221" s="221" t="s">
        <v>115</v>
      </c>
      <c r="E221" s="452" t="s">
        <v>996</v>
      </c>
      <c r="F221" s="449"/>
      <c r="G221" s="449"/>
      <c r="H221" s="229" t="s">
        <v>1339</v>
      </c>
      <c r="I221" s="215">
        <f t="shared" ref="I221" si="132">J221+K221+N221</f>
        <v>13</v>
      </c>
      <c r="J221" s="215">
        <v>0</v>
      </c>
      <c r="K221" s="215">
        <v>0</v>
      </c>
      <c r="L221" s="215">
        <v>0</v>
      </c>
      <c r="M221" s="215">
        <v>0</v>
      </c>
      <c r="N221" s="284">
        <v>13</v>
      </c>
      <c r="O221" s="215">
        <f t="shared" ref="O221" si="133">J221+L221+N221</f>
        <v>13</v>
      </c>
      <c r="P221" s="269">
        <f>O221/I221*100</f>
        <v>100</v>
      </c>
      <c r="Q221" s="215"/>
      <c r="R221" s="216"/>
      <c r="S221" s="216"/>
      <c r="T221" s="216"/>
      <c r="U221" s="216"/>
      <c r="V221" s="216"/>
      <c r="W221" s="216"/>
      <c r="X221" s="216"/>
      <c r="Y221" s="216"/>
      <c r="Z221" s="216"/>
      <c r="AA221" s="216"/>
      <c r="AB221" s="216"/>
      <c r="AC221" s="216"/>
      <c r="AD221" s="216"/>
      <c r="AE221" s="216"/>
      <c r="AF221" s="216"/>
      <c r="AG221" s="216"/>
      <c r="AH221" s="216"/>
      <c r="AI221" s="216"/>
      <c r="AJ221" s="216"/>
    </row>
    <row r="222" spans="1:36" s="282" customFormat="1" ht="114.75" customHeight="1">
      <c r="A222" s="218">
        <v>1</v>
      </c>
      <c r="B222" s="222" t="s">
        <v>121</v>
      </c>
      <c r="C222" s="218">
        <v>17</v>
      </c>
      <c r="D222" s="218"/>
      <c r="E222" s="455" t="s">
        <v>997</v>
      </c>
      <c r="F222" s="451"/>
      <c r="G222" s="451"/>
      <c r="H222" s="230" t="s">
        <v>998</v>
      </c>
      <c r="I222" s="220">
        <v>1</v>
      </c>
      <c r="J222" s="219"/>
      <c r="K222" s="220">
        <v>0.5</v>
      </c>
      <c r="L222" s="220">
        <v>0.5</v>
      </c>
      <c r="M222" s="283">
        <v>0.5</v>
      </c>
      <c r="N222" s="283">
        <v>0.5</v>
      </c>
      <c r="O222" s="220">
        <v>0.5</v>
      </c>
      <c r="P222" s="219">
        <v>50</v>
      </c>
      <c r="Q222" s="240" t="s">
        <v>1415</v>
      </c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6"/>
      <c r="AI222" s="216"/>
      <c r="AJ222" s="216"/>
    </row>
    <row r="223" spans="1:36" s="282" customFormat="1" ht="83.25" customHeight="1">
      <c r="A223" s="218">
        <v>1</v>
      </c>
      <c r="B223" s="222" t="s">
        <v>121</v>
      </c>
      <c r="C223" s="217">
        <v>17</v>
      </c>
      <c r="D223" s="221" t="s">
        <v>121</v>
      </c>
      <c r="E223" s="452" t="s">
        <v>999</v>
      </c>
      <c r="F223" s="449"/>
      <c r="G223" s="449"/>
      <c r="H223" s="229" t="s">
        <v>1000</v>
      </c>
      <c r="I223" s="215">
        <f t="shared" ref="I223:I225" si="134">J223+K223+N223</f>
        <v>21</v>
      </c>
      <c r="J223" s="215">
        <v>0</v>
      </c>
      <c r="K223" s="215">
        <v>0</v>
      </c>
      <c r="L223" s="215">
        <v>0</v>
      </c>
      <c r="M223" s="215">
        <v>0</v>
      </c>
      <c r="N223" s="284">
        <v>21</v>
      </c>
      <c r="O223" s="215">
        <f t="shared" ref="O223" si="135">J223+L223+N223</f>
        <v>21</v>
      </c>
      <c r="P223" s="269">
        <f>O223/I223*100</f>
        <v>100</v>
      </c>
      <c r="Q223" s="215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6"/>
      <c r="AI223" s="216"/>
      <c r="AJ223" s="216"/>
    </row>
    <row r="224" spans="1:36" s="282" customFormat="1" ht="130.5" customHeight="1">
      <c r="A224" s="218">
        <v>1</v>
      </c>
      <c r="B224" s="222" t="s">
        <v>406</v>
      </c>
      <c r="C224" s="218">
        <v>18</v>
      </c>
      <c r="D224" s="218"/>
      <c r="E224" s="451" t="s">
        <v>208</v>
      </c>
      <c r="F224" s="451"/>
      <c r="G224" s="451"/>
      <c r="H224" s="230" t="s">
        <v>1001</v>
      </c>
      <c r="I224" s="220">
        <v>0.8</v>
      </c>
      <c r="J224" s="219"/>
      <c r="K224" s="220">
        <v>0.75</v>
      </c>
      <c r="L224" s="220">
        <v>0.75</v>
      </c>
      <c r="M224" s="220">
        <v>0.75</v>
      </c>
      <c r="N224" s="283">
        <v>0.75</v>
      </c>
      <c r="O224" s="283">
        <v>0.75</v>
      </c>
      <c r="P224" s="219">
        <v>75</v>
      </c>
      <c r="Q224" s="240" t="s">
        <v>1415</v>
      </c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6"/>
      <c r="AI224" s="216"/>
      <c r="AJ224" s="216"/>
    </row>
    <row r="225" spans="1:36" s="282" customFormat="1" ht="65.25" customHeight="1">
      <c r="A225" s="218">
        <v>1</v>
      </c>
      <c r="B225" s="222" t="s">
        <v>406</v>
      </c>
      <c r="C225" s="217">
        <v>18</v>
      </c>
      <c r="D225" s="221" t="s">
        <v>117</v>
      </c>
      <c r="E225" s="452" t="s">
        <v>1002</v>
      </c>
      <c r="F225" s="449"/>
      <c r="G225" s="449"/>
      <c r="H225" s="229" t="s">
        <v>211</v>
      </c>
      <c r="I225" s="215">
        <f t="shared" si="134"/>
        <v>18</v>
      </c>
      <c r="J225" s="215">
        <v>0</v>
      </c>
      <c r="K225" s="215">
        <v>16</v>
      </c>
      <c r="L225" s="215">
        <v>16</v>
      </c>
      <c r="M225" s="215">
        <f t="shared" si="122"/>
        <v>100</v>
      </c>
      <c r="N225" s="284">
        <v>2</v>
      </c>
      <c r="O225" s="215">
        <f t="shared" ref="O225:O226" si="136">J225+L225+N225</f>
        <v>18</v>
      </c>
      <c r="P225" s="269">
        <f>O225/I225*100</f>
        <v>100</v>
      </c>
      <c r="Q225" s="215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6"/>
      <c r="AI225" s="216"/>
      <c r="AJ225" s="216"/>
    </row>
    <row r="226" spans="1:36" s="282" customFormat="1" ht="97.5" customHeight="1">
      <c r="A226" s="218">
        <v>1</v>
      </c>
      <c r="B226" s="222" t="s">
        <v>406</v>
      </c>
      <c r="C226" s="217">
        <v>18</v>
      </c>
      <c r="D226" s="221" t="s">
        <v>124</v>
      </c>
      <c r="E226" s="449" t="s">
        <v>212</v>
      </c>
      <c r="F226" s="449"/>
      <c r="G226" s="449"/>
      <c r="H226" s="229" t="s">
        <v>213</v>
      </c>
      <c r="I226" s="215">
        <v>57</v>
      </c>
      <c r="J226" s="215">
        <v>0</v>
      </c>
      <c r="K226" s="215">
        <v>23</v>
      </c>
      <c r="L226" s="215">
        <v>23</v>
      </c>
      <c r="M226" s="215">
        <f t="shared" si="122"/>
        <v>100</v>
      </c>
      <c r="N226" s="284">
        <v>1</v>
      </c>
      <c r="O226" s="215">
        <f t="shared" si="136"/>
        <v>24</v>
      </c>
      <c r="P226" s="269">
        <f>O226/I226*100</f>
        <v>42.105263157894733</v>
      </c>
      <c r="Q226" s="215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6"/>
      <c r="AI226" s="216"/>
      <c r="AJ226" s="216"/>
    </row>
    <row r="227" spans="1:36" s="273" customFormat="1" ht="72.75" customHeight="1">
      <c r="A227" s="218"/>
      <c r="B227" s="218"/>
      <c r="C227" s="218"/>
      <c r="D227" s="218"/>
      <c r="E227" s="451" t="s">
        <v>191</v>
      </c>
      <c r="F227" s="451"/>
      <c r="G227" s="451"/>
      <c r="H227" s="230" t="s">
        <v>192</v>
      </c>
      <c r="I227" s="219" t="s">
        <v>241</v>
      </c>
      <c r="J227" s="219"/>
      <c r="K227" s="220">
        <v>0.7</v>
      </c>
      <c r="L227" s="220">
        <v>0.7</v>
      </c>
      <c r="M227" s="220">
        <v>0.7</v>
      </c>
      <c r="N227" s="220">
        <v>0.7</v>
      </c>
      <c r="O227" s="219" t="s">
        <v>629</v>
      </c>
      <c r="P227" s="219" t="s">
        <v>630</v>
      </c>
      <c r="Q227" s="240" t="s">
        <v>1415</v>
      </c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</row>
    <row r="228" spans="1:36" s="282" customFormat="1" ht="114" customHeight="1">
      <c r="A228" s="217"/>
      <c r="B228" s="217"/>
      <c r="C228" s="217"/>
      <c r="D228" s="217"/>
      <c r="E228" s="449" t="s">
        <v>193</v>
      </c>
      <c r="F228" s="449"/>
      <c r="G228" s="449"/>
      <c r="H228" s="229" t="s">
        <v>194</v>
      </c>
      <c r="I228" s="215">
        <f t="shared" ref="I228:I230" si="137">J228+K228+N228</f>
        <v>9</v>
      </c>
      <c r="J228" s="215">
        <v>0</v>
      </c>
      <c r="K228" s="215">
        <v>9</v>
      </c>
      <c r="L228" s="215">
        <v>9</v>
      </c>
      <c r="M228" s="215">
        <f t="shared" si="122"/>
        <v>100</v>
      </c>
      <c r="N228" s="215">
        <v>0</v>
      </c>
      <c r="O228" s="215">
        <f t="shared" ref="O228" si="138">J228+L228+N228</f>
        <v>9</v>
      </c>
      <c r="P228" s="269">
        <f>O228/I228*100</f>
        <v>100</v>
      </c>
      <c r="Q228" s="215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6"/>
      <c r="AI228" s="216"/>
      <c r="AJ228" s="216"/>
    </row>
    <row r="229" spans="1:36" s="273" customFormat="1" ht="95.25" customHeight="1">
      <c r="A229" s="218">
        <v>1</v>
      </c>
      <c r="B229" s="222" t="s">
        <v>406</v>
      </c>
      <c r="C229" s="222">
        <v>19</v>
      </c>
      <c r="D229" s="218"/>
      <c r="E229" s="451" t="s">
        <v>870</v>
      </c>
      <c r="F229" s="451"/>
      <c r="G229" s="451"/>
      <c r="H229" s="230" t="s">
        <v>670</v>
      </c>
      <c r="I229" s="219" t="s">
        <v>118</v>
      </c>
      <c r="J229" s="219"/>
      <c r="K229" s="283">
        <v>0.75</v>
      </c>
      <c r="L229" s="283">
        <v>0.75</v>
      </c>
      <c r="M229" s="283">
        <v>0.75</v>
      </c>
      <c r="N229" s="283">
        <v>0.75</v>
      </c>
      <c r="O229" s="220">
        <f>N229</f>
        <v>0.75</v>
      </c>
      <c r="P229" s="219">
        <v>75</v>
      </c>
      <c r="Q229" s="240" t="s">
        <v>1415</v>
      </c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64"/>
    </row>
    <row r="230" spans="1:36" s="282" customFormat="1" ht="80.25" customHeight="1">
      <c r="A230" s="218">
        <v>1</v>
      </c>
      <c r="B230" s="222" t="s">
        <v>406</v>
      </c>
      <c r="C230" s="217">
        <v>19</v>
      </c>
      <c r="D230" s="221" t="s">
        <v>115</v>
      </c>
      <c r="E230" s="449" t="s">
        <v>214</v>
      </c>
      <c r="F230" s="449"/>
      <c r="G230" s="449"/>
      <c r="H230" s="229" t="s">
        <v>671</v>
      </c>
      <c r="I230" s="215">
        <f t="shared" si="137"/>
        <v>141</v>
      </c>
      <c r="J230" s="215">
        <v>0</v>
      </c>
      <c r="K230" s="215">
        <v>120</v>
      </c>
      <c r="L230" s="215">
        <v>120</v>
      </c>
      <c r="M230" s="215">
        <f t="shared" si="122"/>
        <v>100</v>
      </c>
      <c r="N230" s="215">
        <v>21</v>
      </c>
      <c r="O230" s="215">
        <f t="shared" ref="O230" si="139">J230+L230+N230</f>
        <v>141</v>
      </c>
      <c r="P230" s="269">
        <f>O230/I230*100</f>
        <v>100</v>
      </c>
      <c r="Q230" s="215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6"/>
      <c r="AI230" s="216"/>
      <c r="AJ230" s="216"/>
    </row>
    <row r="231" spans="1:36" s="273" customFormat="1" ht="116.25" customHeight="1">
      <c r="A231" s="218">
        <v>1</v>
      </c>
      <c r="B231" s="222" t="s">
        <v>121</v>
      </c>
      <c r="C231" s="218">
        <v>22</v>
      </c>
      <c r="D231" s="218"/>
      <c r="E231" s="455" t="s">
        <v>1003</v>
      </c>
      <c r="F231" s="451"/>
      <c r="G231" s="451"/>
      <c r="H231" s="230" t="s">
        <v>1004</v>
      </c>
      <c r="I231" s="219" t="s">
        <v>118</v>
      </c>
      <c r="J231" s="219"/>
      <c r="K231" s="283"/>
      <c r="L231" s="283"/>
      <c r="M231" s="283"/>
      <c r="N231" s="283">
        <v>0.75</v>
      </c>
      <c r="O231" s="220">
        <f>N231</f>
        <v>0.75</v>
      </c>
      <c r="P231" s="219">
        <v>75</v>
      </c>
      <c r="Q231" s="240" t="s">
        <v>1415</v>
      </c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</row>
    <row r="232" spans="1:36" s="282" customFormat="1" ht="81.75" customHeight="1">
      <c r="A232" s="217">
        <v>1</v>
      </c>
      <c r="B232" s="221" t="s">
        <v>121</v>
      </c>
      <c r="C232" s="217">
        <v>22</v>
      </c>
      <c r="D232" s="221" t="s">
        <v>115</v>
      </c>
      <c r="E232" s="452" t="s">
        <v>1005</v>
      </c>
      <c r="F232" s="449"/>
      <c r="G232" s="449"/>
      <c r="H232" s="229" t="s">
        <v>1340</v>
      </c>
      <c r="I232" s="215">
        <f t="shared" ref="I232:I236" si="140">J232+K232+N232</f>
        <v>1</v>
      </c>
      <c r="J232" s="215">
        <v>0</v>
      </c>
      <c r="K232" s="215">
        <v>0</v>
      </c>
      <c r="L232" s="215">
        <v>0</v>
      </c>
      <c r="M232" s="215">
        <v>0</v>
      </c>
      <c r="N232" s="215">
        <v>1</v>
      </c>
      <c r="O232" s="215">
        <f t="shared" ref="O232" si="141">J232+L232+N232</f>
        <v>1</v>
      </c>
      <c r="P232" s="269">
        <f>O232/I232*100</f>
        <v>100</v>
      </c>
      <c r="Q232" s="215"/>
      <c r="R232" s="216"/>
      <c r="S232" s="216"/>
      <c r="T232" s="216"/>
      <c r="U232" s="216"/>
      <c r="V232" s="216"/>
      <c r="W232" s="216"/>
      <c r="X232" s="216"/>
      <c r="Y232" s="216"/>
      <c r="Z232" s="216"/>
      <c r="AA232" s="216"/>
      <c r="AB232" s="216"/>
      <c r="AC232" s="216"/>
      <c r="AD232" s="216"/>
      <c r="AE232" s="216"/>
      <c r="AF232" s="216"/>
      <c r="AG232" s="216"/>
      <c r="AH232" s="216"/>
      <c r="AI232" s="216"/>
      <c r="AJ232" s="216"/>
    </row>
    <row r="233" spans="1:36" s="273" customFormat="1" ht="131.25" customHeight="1">
      <c r="A233" s="218">
        <v>1</v>
      </c>
      <c r="B233" s="222" t="s">
        <v>121</v>
      </c>
      <c r="C233" s="218">
        <v>23</v>
      </c>
      <c r="D233" s="218"/>
      <c r="E233" s="451" t="s">
        <v>215</v>
      </c>
      <c r="F233" s="451"/>
      <c r="G233" s="451"/>
      <c r="H233" s="230" t="s">
        <v>871</v>
      </c>
      <c r="I233" s="219" t="s">
        <v>1006</v>
      </c>
      <c r="J233" s="219"/>
      <c r="K233" s="283">
        <v>0.4</v>
      </c>
      <c r="L233" s="220">
        <f>K233</f>
        <v>0.4</v>
      </c>
      <c r="M233" s="220">
        <f>L233</f>
        <v>0.4</v>
      </c>
      <c r="N233" s="283">
        <v>0.4</v>
      </c>
      <c r="O233" s="220">
        <f>N233</f>
        <v>0.4</v>
      </c>
      <c r="P233" s="219">
        <v>40</v>
      </c>
      <c r="Q233" s="240" t="s">
        <v>1415</v>
      </c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</row>
    <row r="234" spans="1:36" s="274" customFormat="1" ht="51" customHeight="1">
      <c r="A234" s="217">
        <v>1</v>
      </c>
      <c r="B234" s="221" t="s">
        <v>121</v>
      </c>
      <c r="C234" s="217">
        <v>23</v>
      </c>
      <c r="D234" s="221" t="s">
        <v>115</v>
      </c>
      <c r="E234" s="449" t="s">
        <v>216</v>
      </c>
      <c r="F234" s="449"/>
      <c r="G234" s="449"/>
      <c r="H234" s="229" t="s">
        <v>217</v>
      </c>
      <c r="I234" s="215">
        <f t="shared" si="140"/>
        <v>1</v>
      </c>
      <c r="J234" s="215">
        <v>0</v>
      </c>
      <c r="K234" s="215">
        <v>1</v>
      </c>
      <c r="L234" s="215">
        <v>1</v>
      </c>
      <c r="M234" s="215">
        <f t="shared" ref="M234:M240" si="142">L234/K234*100</f>
        <v>100</v>
      </c>
      <c r="N234" s="284">
        <v>0</v>
      </c>
      <c r="O234" s="215">
        <f t="shared" ref="O234:O236" si="143">J234+L234+N234</f>
        <v>1</v>
      </c>
      <c r="P234" s="269">
        <f t="shared" ref="P234:P236" si="144">O234/I234*100</f>
        <v>100</v>
      </c>
      <c r="Q234" s="219"/>
      <c r="R234" s="164"/>
      <c r="S234" s="164"/>
      <c r="T234" s="164"/>
      <c r="U234" s="164"/>
      <c r="V234" s="164"/>
      <c r="W234" s="164"/>
      <c r="X234" s="164"/>
      <c r="Y234" s="164"/>
      <c r="Z234" s="164"/>
      <c r="AA234" s="164"/>
      <c r="AB234" s="164"/>
      <c r="AC234" s="164"/>
      <c r="AD234" s="164"/>
      <c r="AE234" s="164"/>
      <c r="AF234" s="164"/>
      <c r="AG234" s="164"/>
      <c r="AH234" s="164"/>
      <c r="AI234" s="164"/>
      <c r="AJ234" s="164"/>
    </row>
    <row r="235" spans="1:36" s="274" customFormat="1" ht="63" customHeight="1">
      <c r="A235" s="217">
        <v>1</v>
      </c>
      <c r="B235" s="221" t="s">
        <v>121</v>
      </c>
      <c r="C235" s="217">
        <v>23</v>
      </c>
      <c r="D235" s="217"/>
      <c r="E235" s="449" t="s">
        <v>218</v>
      </c>
      <c r="F235" s="449"/>
      <c r="G235" s="449"/>
      <c r="H235" s="229" t="s">
        <v>219</v>
      </c>
      <c r="I235" s="215">
        <f t="shared" si="140"/>
        <v>11</v>
      </c>
      <c r="J235" s="215">
        <v>0</v>
      </c>
      <c r="K235" s="215">
        <v>11</v>
      </c>
      <c r="L235" s="215">
        <v>11</v>
      </c>
      <c r="M235" s="215">
        <f t="shared" si="142"/>
        <v>100</v>
      </c>
      <c r="N235" s="284">
        <v>0</v>
      </c>
      <c r="O235" s="215">
        <f t="shared" si="143"/>
        <v>11</v>
      </c>
      <c r="P235" s="269">
        <f t="shared" si="144"/>
        <v>100</v>
      </c>
      <c r="Q235" s="219"/>
      <c r="R235" s="164"/>
      <c r="S235" s="164"/>
      <c r="T235" s="164"/>
      <c r="U235" s="164"/>
      <c r="V235" s="164"/>
      <c r="W235" s="164"/>
      <c r="X235" s="164"/>
      <c r="Y235" s="164"/>
      <c r="Z235" s="164"/>
      <c r="AA235" s="164"/>
      <c r="AB235" s="164"/>
      <c r="AC235" s="164"/>
      <c r="AD235" s="164"/>
      <c r="AE235" s="164"/>
      <c r="AF235" s="164"/>
      <c r="AG235" s="164"/>
      <c r="AH235" s="164"/>
      <c r="AI235" s="164"/>
      <c r="AJ235" s="164"/>
    </row>
    <row r="236" spans="1:36" s="282" customFormat="1" ht="119.25" customHeight="1">
      <c r="A236" s="217">
        <v>1</v>
      </c>
      <c r="B236" s="221" t="s">
        <v>121</v>
      </c>
      <c r="C236" s="217">
        <v>23</v>
      </c>
      <c r="D236" s="221" t="s">
        <v>128</v>
      </c>
      <c r="E236" s="449" t="s">
        <v>220</v>
      </c>
      <c r="F236" s="449"/>
      <c r="G236" s="449"/>
      <c r="H236" s="229" t="s">
        <v>872</v>
      </c>
      <c r="I236" s="215">
        <f t="shared" si="140"/>
        <v>15</v>
      </c>
      <c r="J236" s="215">
        <v>0</v>
      </c>
      <c r="K236" s="215">
        <v>13</v>
      </c>
      <c r="L236" s="215">
        <v>13</v>
      </c>
      <c r="M236" s="215">
        <f t="shared" si="142"/>
        <v>100</v>
      </c>
      <c r="N236" s="284">
        <v>2</v>
      </c>
      <c r="O236" s="215">
        <f t="shared" si="143"/>
        <v>15</v>
      </c>
      <c r="P236" s="269">
        <f t="shared" si="144"/>
        <v>100</v>
      </c>
      <c r="Q236" s="219"/>
      <c r="R236" s="216"/>
      <c r="S236" s="216"/>
      <c r="T236" s="216"/>
      <c r="U236" s="216"/>
      <c r="V236" s="216"/>
      <c r="W236" s="216"/>
      <c r="X236" s="216"/>
      <c r="Y236" s="216"/>
      <c r="Z236" s="216"/>
      <c r="AA236" s="216"/>
      <c r="AB236" s="216"/>
      <c r="AC236" s="216"/>
      <c r="AD236" s="216"/>
      <c r="AE236" s="216"/>
      <c r="AF236" s="216"/>
      <c r="AG236" s="216"/>
      <c r="AH236" s="216"/>
      <c r="AI236" s="216"/>
      <c r="AJ236" s="216"/>
    </row>
    <row r="237" spans="1:36" s="273" customFormat="1" ht="116.25" customHeight="1">
      <c r="A237" s="218">
        <v>1</v>
      </c>
      <c r="B237" s="222" t="s">
        <v>121</v>
      </c>
      <c r="C237" s="218">
        <v>24</v>
      </c>
      <c r="D237" s="218"/>
      <c r="E237" s="451" t="s">
        <v>221</v>
      </c>
      <c r="F237" s="451"/>
      <c r="G237" s="451"/>
      <c r="H237" s="230" t="s">
        <v>672</v>
      </c>
      <c r="I237" s="219" t="s">
        <v>250</v>
      </c>
      <c r="J237" s="219"/>
      <c r="K237" s="219" t="s">
        <v>557</v>
      </c>
      <c r="L237" s="219" t="s">
        <v>557</v>
      </c>
      <c r="M237" s="219" t="s">
        <v>557</v>
      </c>
      <c r="N237" s="219" t="s">
        <v>557</v>
      </c>
      <c r="O237" s="219" t="str">
        <f>N237</f>
        <v>&gt;60%</v>
      </c>
      <c r="P237" s="219" t="s">
        <v>635</v>
      </c>
      <c r="Q237" s="240" t="s">
        <v>1415</v>
      </c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</row>
    <row r="238" spans="1:36" s="282" customFormat="1" ht="81.75" customHeight="1">
      <c r="A238" s="217">
        <v>1</v>
      </c>
      <c r="B238" s="221" t="s">
        <v>121</v>
      </c>
      <c r="C238" s="217">
        <v>24</v>
      </c>
      <c r="D238" s="221" t="s">
        <v>127</v>
      </c>
      <c r="E238" s="449" t="s">
        <v>222</v>
      </c>
      <c r="F238" s="449"/>
      <c r="G238" s="449"/>
      <c r="H238" s="229" t="s">
        <v>1341</v>
      </c>
      <c r="I238" s="215">
        <v>28</v>
      </c>
      <c r="J238" s="215">
        <v>0</v>
      </c>
      <c r="K238" s="215">
        <v>9</v>
      </c>
      <c r="L238" s="215">
        <v>9</v>
      </c>
      <c r="M238" s="215">
        <f t="shared" si="142"/>
        <v>100</v>
      </c>
      <c r="N238" s="284">
        <v>8</v>
      </c>
      <c r="O238" s="215">
        <f t="shared" ref="O238:O240" si="145">J238+L238+N238</f>
        <v>17</v>
      </c>
      <c r="P238" s="269">
        <f t="shared" ref="P238" si="146">O238/I238*100</f>
        <v>60.714285714285708</v>
      </c>
      <c r="Q238" s="219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6"/>
      <c r="AI238" s="216"/>
      <c r="AJ238" s="216"/>
    </row>
    <row r="239" spans="1:36" s="282" customFormat="1" ht="78" customHeight="1">
      <c r="A239" s="217">
        <v>1</v>
      </c>
      <c r="B239" s="221" t="s">
        <v>121</v>
      </c>
      <c r="C239" s="217">
        <v>24</v>
      </c>
      <c r="D239" s="221">
        <v>10</v>
      </c>
      <c r="E239" s="449" t="s">
        <v>224</v>
      </c>
      <c r="F239" s="449"/>
      <c r="G239" s="449"/>
      <c r="H239" s="229" t="s">
        <v>873</v>
      </c>
      <c r="I239" s="215" t="s">
        <v>252</v>
      </c>
      <c r="J239" s="215">
        <v>0</v>
      </c>
      <c r="K239" s="215">
        <v>17</v>
      </c>
      <c r="L239" s="215">
        <v>17</v>
      </c>
      <c r="M239" s="215">
        <f t="shared" si="142"/>
        <v>100</v>
      </c>
      <c r="N239" s="284">
        <v>17</v>
      </c>
      <c r="O239" s="215">
        <f t="shared" si="145"/>
        <v>34</v>
      </c>
      <c r="P239" s="215">
        <f>O239/100*100</f>
        <v>34</v>
      </c>
      <c r="Q239" s="219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6"/>
      <c r="AI239" s="216"/>
      <c r="AJ239" s="216"/>
    </row>
    <row r="240" spans="1:36" s="282" customFormat="1" ht="129" customHeight="1">
      <c r="A240" s="217">
        <v>1</v>
      </c>
      <c r="B240" s="221" t="s">
        <v>121</v>
      </c>
      <c r="C240" s="217">
        <v>24</v>
      </c>
      <c r="D240" s="221">
        <v>18</v>
      </c>
      <c r="E240" s="449" t="s">
        <v>225</v>
      </c>
      <c r="F240" s="449"/>
      <c r="G240" s="449"/>
      <c r="H240" s="229" t="s">
        <v>1007</v>
      </c>
      <c r="I240" s="215">
        <f t="shared" ref="I240" si="147">J240+K240+N240</f>
        <v>30</v>
      </c>
      <c r="J240" s="215">
        <v>0</v>
      </c>
      <c r="K240" s="215">
        <v>15</v>
      </c>
      <c r="L240" s="215">
        <v>15</v>
      </c>
      <c r="M240" s="215">
        <f t="shared" si="142"/>
        <v>100</v>
      </c>
      <c r="N240" s="284">
        <v>15</v>
      </c>
      <c r="O240" s="215">
        <f t="shared" si="145"/>
        <v>30</v>
      </c>
      <c r="P240" s="215">
        <f>O240/100*100</f>
        <v>30</v>
      </c>
      <c r="Q240" s="219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6"/>
      <c r="AI240" s="216"/>
      <c r="AJ240" s="216"/>
    </row>
    <row r="241" spans="1:36" s="282" customFormat="1" ht="72" customHeight="1">
      <c r="A241" s="217">
        <v>1</v>
      </c>
      <c r="B241" s="221" t="s">
        <v>121</v>
      </c>
      <c r="C241" s="217">
        <v>24</v>
      </c>
      <c r="D241" s="221">
        <v>19</v>
      </c>
      <c r="E241" s="452" t="s">
        <v>1008</v>
      </c>
      <c r="F241" s="449"/>
      <c r="G241" s="449"/>
      <c r="H241" s="229" t="s">
        <v>1009</v>
      </c>
      <c r="I241" s="215">
        <f t="shared" ref="I241" si="148">J241+K241+N241</f>
        <v>5</v>
      </c>
      <c r="J241" s="215">
        <v>0</v>
      </c>
      <c r="K241" s="215">
        <v>0</v>
      </c>
      <c r="L241" s="215">
        <v>0</v>
      </c>
      <c r="M241" s="215">
        <v>0</v>
      </c>
      <c r="N241" s="284">
        <v>5</v>
      </c>
      <c r="O241" s="215">
        <f t="shared" ref="O241" si="149">J241+L241+N241</f>
        <v>5</v>
      </c>
      <c r="P241" s="215">
        <f>O241/100*100</f>
        <v>5</v>
      </c>
      <c r="Q241" s="219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6"/>
      <c r="AI241" s="216"/>
      <c r="AJ241" s="216"/>
    </row>
    <row r="242" spans="1:36" s="273" customFormat="1" ht="105.75" customHeight="1">
      <c r="A242" s="218">
        <v>1</v>
      </c>
      <c r="B242" s="222" t="s">
        <v>121</v>
      </c>
      <c r="C242" s="218">
        <v>27</v>
      </c>
      <c r="D242" s="218"/>
      <c r="E242" s="455" t="s">
        <v>1010</v>
      </c>
      <c r="F242" s="451"/>
      <c r="G242" s="451"/>
      <c r="H242" s="230" t="s">
        <v>1012</v>
      </c>
      <c r="I242" s="219" t="s">
        <v>250</v>
      </c>
      <c r="J242" s="219"/>
      <c r="K242" s="219" t="s">
        <v>557</v>
      </c>
      <c r="L242" s="219" t="s">
        <v>557</v>
      </c>
      <c r="M242" s="219" t="s">
        <v>557</v>
      </c>
      <c r="N242" s="219" t="s">
        <v>557</v>
      </c>
      <c r="O242" s="219" t="str">
        <f>N242</f>
        <v>&gt;60%</v>
      </c>
      <c r="P242" s="219" t="s">
        <v>635</v>
      </c>
      <c r="Q242" s="240" t="s">
        <v>1415</v>
      </c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</row>
    <row r="243" spans="1:36" s="282" customFormat="1" ht="117.75" customHeight="1">
      <c r="A243" s="217">
        <v>1</v>
      </c>
      <c r="B243" s="221" t="s">
        <v>121</v>
      </c>
      <c r="C243" s="217">
        <v>27</v>
      </c>
      <c r="D243" s="221" t="s">
        <v>117</v>
      </c>
      <c r="E243" s="452" t="s">
        <v>1011</v>
      </c>
      <c r="F243" s="449"/>
      <c r="G243" s="449"/>
      <c r="H243" s="229" t="s">
        <v>1342</v>
      </c>
      <c r="I243" s="215">
        <v>28</v>
      </c>
      <c r="J243" s="215">
        <v>0</v>
      </c>
      <c r="K243" s="215">
        <v>0</v>
      </c>
      <c r="L243" s="215">
        <v>0</v>
      </c>
      <c r="M243" s="215">
        <v>0</v>
      </c>
      <c r="N243" s="284">
        <v>2</v>
      </c>
      <c r="O243" s="215">
        <f t="shared" ref="O243" si="150">J243+L243+N243</f>
        <v>2</v>
      </c>
      <c r="P243" s="269">
        <f t="shared" ref="P243" si="151">O243/I243*100</f>
        <v>7.1428571428571423</v>
      </c>
      <c r="Q243" s="219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6"/>
      <c r="AI243" s="216"/>
      <c r="AJ243" s="216"/>
    </row>
    <row r="244" spans="1:36" s="281" customFormat="1" ht="119.25" customHeight="1">
      <c r="A244" s="218">
        <v>1</v>
      </c>
      <c r="B244" s="222" t="s">
        <v>121</v>
      </c>
      <c r="C244" s="218">
        <v>28</v>
      </c>
      <c r="D244" s="218"/>
      <c r="E244" s="451" t="s">
        <v>226</v>
      </c>
      <c r="F244" s="451"/>
      <c r="G244" s="451"/>
      <c r="H244" s="230" t="s">
        <v>227</v>
      </c>
      <c r="I244" s="219" t="s">
        <v>627</v>
      </c>
      <c r="J244" s="219">
        <v>0</v>
      </c>
      <c r="K244" s="219" t="s">
        <v>627</v>
      </c>
      <c r="L244" s="219" t="s">
        <v>627</v>
      </c>
      <c r="M244" s="219" t="s">
        <v>627</v>
      </c>
      <c r="N244" s="219" t="s">
        <v>627</v>
      </c>
      <c r="O244" s="219" t="str">
        <f>N244</f>
        <v>&gt;50%</v>
      </c>
      <c r="P244" s="219" t="s">
        <v>628</v>
      </c>
      <c r="Q244" s="240" t="s">
        <v>1415</v>
      </c>
      <c r="R244" s="214"/>
      <c r="S244" s="214"/>
      <c r="T244" s="214"/>
      <c r="U244" s="214"/>
      <c r="V244" s="214"/>
      <c r="W244" s="214"/>
      <c r="X244" s="214"/>
      <c r="Y244" s="214"/>
      <c r="Z244" s="214"/>
      <c r="AA244" s="214"/>
      <c r="AB244" s="214"/>
      <c r="AC244" s="214"/>
      <c r="AD244" s="214"/>
      <c r="AE244" s="214"/>
      <c r="AF244" s="214"/>
      <c r="AG244" s="214"/>
      <c r="AH244" s="214"/>
      <c r="AI244" s="214"/>
      <c r="AJ244" s="214"/>
    </row>
    <row r="245" spans="1:36" s="282" customFormat="1" ht="119.25" customHeight="1">
      <c r="A245" s="217">
        <v>1</v>
      </c>
      <c r="B245" s="221" t="s">
        <v>121</v>
      </c>
      <c r="C245" s="217">
        <v>28</v>
      </c>
      <c r="D245" s="217">
        <v>10</v>
      </c>
      <c r="E245" s="449" t="s">
        <v>228</v>
      </c>
      <c r="F245" s="449"/>
      <c r="G245" s="449"/>
      <c r="H245" s="229" t="s">
        <v>229</v>
      </c>
      <c r="I245" s="215">
        <f>6*9</f>
        <v>54</v>
      </c>
      <c r="J245" s="215">
        <v>0</v>
      </c>
      <c r="K245" s="215">
        <v>21</v>
      </c>
      <c r="L245" s="215">
        <v>21</v>
      </c>
      <c r="M245" s="215">
        <f t="shared" ref="M245:M262" si="152">L245/K245*100</f>
        <v>100</v>
      </c>
      <c r="N245" s="284">
        <v>0</v>
      </c>
      <c r="O245" s="215">
        <f t="shared" ref="O245" si="153">J245+L245+N245</f>
        <v>21</v>
      </c>
      <c r="P245" s="269">
        <f t="shared" ref="P245" si="154">O245/I245*100</f>
        <v>38.888888888888893</v>
      </c>
      <c r="Q245" s="219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6"/>
      <c r="AI245" s="216"/>
      <c r="AJ245" s="216"/>
    </row>
    <row r="246" spans="1:36" s="282" customFormat="1" ht="102.75" customHeight="1">
      <c r="A246" s="217">
        <v>1</v>
      </c>
      <c r="B246" s="221" t="s">
        <v>121</v>
      </c>
      <c r="C246" s="217">
        <v>28</v>
      </c>
      <c r="D246" s="217">
        <v>10</v>
      </c>
      <c r="E246" s="449" t="s">
        <v>230</v>
      </c>
      <c r="F246" s="449"/>
      <c r="G246" s="449"/>
      <c r="H246" s="229" t="s">
        <v>1403</v>
      </c>
      <c r="I246" s="215">
        <f t="shared" ref="I246" si="155">J246+K246+N246</f>
        <v>8</v>
      </c>
      <c r="J246" s="215">
        <v>0</v>
      </c>
      <c r="K246" s="215">
        <v>3</v>
      </c>
      <c r="L246" s="215">
        <v>3</v>
      </c>
      <c r="M246" s="215">
        <f t="shared" si="152"/>
        <v>100</v>
      </c>
      <c r="N246" s="284">
        <v>5</v>
      </c>
      <c r="O246" s="215">
        <f t="shared" ref="O246" si="156">J246+L246+N246</f>
        <v>8</v>
      </c>
      <c r="P246" s="269">
        <f t="shared" ref="P246" si="157">O246/I246*100</f>
        <v>100</v>
      </c>
      <c r="Q246" s="219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6"/>
      <c r="AI246" s="216"/>
      <c r="AJ246" s="216"/>
    </row>
    <row r="247" spans="1:36" s="281" customFormat="1" ht="94.5" customHeight="1">
      <c r="A247" s="218">
        <v>1</v>
      </c>
      <c r="B247" s="222" t="s">
        <v>121</v>
      </c>
      <c r="C247" s="218">
        <v>29</v>
      </c>
      <c r="D247" s="218"/>
      <c r="E247" s="451" t="s">
        <v>232</v>
      </c>
      <c r="F247" s="451"/>
      <c r="G247" s="451"/>
      <c r="H247" s="230" t="s">
        <v>673</v>
      </c>
      <c r="I247" s="219" t="s">
        <v>631</v>
      </c>
      <c r="J247" s="219">
        <v>0</v>
      </c>
      <c r="K247" s="219" t="s">
        <v>631</v>
      </c>
      <c r="L247" s="219" t="s">
        <v>631</v>
      </c>
      <c r="M247" s="219" t="s">
        <v>631</v>
      </c>
      <c r="N247" s="220">
        <v>0.7</v>
      </c>
      <c r="O247" s="220">
        <v>0.7</v>
      </c>
      <c r="P247" s="219">
        <v>70</v>
      </c>
      <c r="Q247" s="240" t="s">
        <v>1415</v>
      </c>
      <c r="R247" s="214"/>
      <c r="S247" s="214"/>
      <c r="T247" s="214"/>
      <c r="U247" s="214"/>
      <c r="V247" s="214"/>
      <c r="W247" s="214"/>
      <c r="X247" s="214"/>
      <c r="Y247" s="214"/>
      <c r="Z247" s="214"/>
      <c r="AA247" s="214"/>
      <c r="AB247" s="214"/>
      <c r="AC247" s="214"/>
      <c r="AD247" s="214"/>
      <c r="AE247" s="214"/>
      <c r="AF247" s="214"/>
      <c r="AG247" s="214"/>
      <c r="AH247" s="214"/>
      <c r="AI247" s="214"/>
      <c r="AJ247" s="214"/>
    </row>
    <row r="248" spans="1:36" s="282" customFormat="1" ht="122.25" customHeight="1">
      <c r="A248" s="217">
        <v>1</v>
      </c>
      <c r="B248" s="221" t="s">
        <v>121</v>
      </c>
      <c r="C248" s="217">
        <v>29</v>
      </c>
      <c r="D248" s="221" t="s">
        <v>117</v>
      </c>
      <c r="E248" s="452" t="s">
        <v>1343</v>
      </c>
      <c r="F248" s="449"/>
      <c r="G248" s="449"/>
      <c r="H248" s="236" t="s">
        <v>1419</v>
      </c>
      <c r="I248" s="215">
        <f t="shared" ref="I248" si="158">J248+K248+N248</f>
        <v>1</v>
      </c>
      <c r="J248" s="215">
        <v>0</v>
      </c>
      <c r="K248" s="215">
        <v>0</v>
      </c>
      <c r="L248" s="215">
        <v>0</v>
      </c>
      <c r="M248" s="215">
        <v>0</v>
      </c>
      <c r="N248" s="284">
        <v>1</v>
      </c>
      <c r="O248" s="215">
        <f t="shared" ref="O248" si="159">J248+L248+N248</f>
        <v>1</v>
      </c>
      <c r="P248" s="269">
        <f t="shared" ref="P248" si="160">O248/I248*100</f>
        <v>100</v>
      </c>
      <c r="Q248" s="219"/>
      <c r="R248" s="216"/>
      <c r="S248" s="216"/>
      <c r="T248" s="216"/>
      <c r="U248" s="216"/>
      <c r="V248" s="216"/>
      <c r="W248" s="216"/>
      <c r="X248" s="216"/>
      <c r="Y248" s="216"/>
      <c r="Z248" s="216"/>
      <c r="AA248" s="216"/>
      <c r="AB248" s="216"/>
      <c r="AC248" s="216"/>
      <c r="AD248" s="216"/>
      <c r="AE248" s="216"/>
      <c r="AF248" s="216"/>
      <c r="AG248" s="216"/>
      <c r="AH248" s="216"/>
      <c r="AI248" s="216"/>
      <c r="AJ248" s="216"/>
    </row>
    <row r="249" spans="1:36" s="282" customFormat="1" ht="100.5" customHeight="1">
      <c r="A249" s="217">
        <v>1</v>
      </c>
      <c r="B249" s="221" t="s">
        <v>121</v>
      </c>
      <c r="C249" s="217">
        <v>29</v>
      </c>
      <c r="D249" s="221"/>
      <c r="E249" s="449" t="s">
        <v>233</v>
      </c>
      <c r="F249" s="449"/>
      <c r="G249" s="449"/>
      <c r="H249" s="229" t="s">
        <v>234</v>
      </c>
      <c r="I249" s="215">
        <f t="shared" ref="I249" si="161">J249+K249+N249</f>
        <v>4</v>
      </c>
      <c r="J249" s="215">
        <v>0</v>
      </c>
      <c r="K249" s="215">
        <v>4</v>
      </c>
      <c r="L249" s="215">
        <v>4</v>
      </c>
      <c r="M249" s="215">
        <f t="shared" si="152"/>
        <v>100</v>
      </c>
      <c r="N249" s="284">
        <v>0</v>
      </c>
      <c r="O249" s="215">
        <f t="shared" ref="O249" si="162">J249+L249+N249</f>
        <v>4</v>
      </c>
      <c r="P249" s="269">
        <f t="shared" ref="P249" si="163">O249/I249*100</f>
        <v>100</v>
      </c>
      <c r="Q249" s="219"/>
      <c r="R249" s="216"/>
      <c r="S249" s="216"/>
      <c r="T249" s="216"/>
      <c r="U249" s="216"/>
      <c r="V249" s="216"/>
      <c r="W249" s="216"/>
      <c r="X249" s="216"/>
      <c r="Y249" s="216"/>
      <c r="Z249" s="216"/>
      <c r="AA249" s="216"/>
      <c r="AB249" s="216"/>
      <c r="AC249" s="216"/>
      <c r="AD249" s="216"/>
      <c r="AE249" s="216"/>
      <c r="AF249" s="216"/>
      <c r="AG249" s="216"/>
      <c r="AH249" s="216"/>
      <c r="AI249" s="216"/>
      <c r="AJ249" s="216"/>
    </row>
    <row r="250" spans="1:36" s="281" customFormat="1" ht="147.75" customHeight="1">
      <c r="A250" s="218">
        <v>1</v>
      </c>
      <c r="B250" s="222" t="s">
        <v>121</v>
      </c>
      <c r="C250" s="218">
        <v>30</v>
      </c>
      <c r="D250" s="218"/>
      <c r="E250" s="451" t="s">
        <v>235</v>
      </c>
      <c r="F250" s="451"/>
      <c r="G250" s="451"/>
      <c r="H250" s="230" t="s">
        <v>236</v>
      </c>
      <c r="I250" s="285" t="s">
        <v>1013</v>
      </c>
      <c r="J250" s="219">
        <v>0</v>
      </c>
      <c r="K250" s="220">
        <v>0.7</v>
      </c>
      <c r="L250" s="219" t="s">
        <v>629</v>
      </c>
      <c r="M250" s="219" t="s">
        <v>629</v>
      </c>
      <c r="N250" s="220">
        <v>0.75</v>
      </c>
      <c r="O250" s="220">
        <v>0.75</v>
      </c>
      <c r="P250" s="219">
        <v>75</v>
      </c>
      <c r="Q250" s="240" t="s">
        <v>1415</v>
      </c>
      <c r="R250" s="214"/>
      <c r="S250" s="214"/>
      <c r="T250" s="214"/>
      <c r="U250" s="214"/>
      <c r="V250" s="214"/>
      <c r="W250" s="214"/>
      <c r="X250" s="214"/>
      <c r="Y250" s="214"/>
      <c r="Z250" s="214"/>
      <c r="AA250" s="214"/>
      <c r="AB250" s="214"/>
      <c r="AC250" s="214"/>
      <c r="AD250" s="214"/>
      <c r="AE250" s="214"/>
      <c r="AF250" s="214"/>
      <c r="AG250" s="214"/>
      <c r="AH250" s="214"/>
      <c r="AI250" s="214"/>
      <c r="AJ250" s="214"/>
    </row>
    <row r="251" spans="1:36" s="282" customFormat="1" ht="100.5" customHeight="1">
      <c r="A251" s="217">
        <v>1</v>
      </c>
      <c r="B251" s="221" t="s">
        <v>121</v>
      </c>
      <c r="C251" s="217">
        <v>30</v>
      </c>
      <c r="D251" s="221" t="s">
        <v>121</v>
      </c>
      <c r="E251" s="449" t="s">
        <v>237</v>
      </c>
      <c r="F251" s="449"/>
      <c r="G251" s="449"/>
      <c r="H251" s="229" t="s">
        <v>1345</v>
      </c>
      <c r="I251" s="215">
        <v>49</v>
      </c>
      <c r="J251" s="215">
        <v>0</v>
      </c>
      <c r="K251" s="215">
        <v>10</v>
      </c>
      <c r="L251" s="215">
        <v>10</v>
      </c>
      <c r="M251" s="215">
        <f t="shared" si="152"/>
        <v>100</v>
      </c>
      <c r="N251" s="284">
        <v>10</v>
      </c>
      <c r="O251" s="215">
        <f t="shared" ref="O251" si="164">J251+L251+N251</f>
        <v>20</v>
      </c>
      <c r="P251" s="269">
        <f t="shared" ref="P251" si="165">O251/I251*100</f>
        <v>40.816326530612244</v>
      </c>
      <c r="Q251" s="219"/>
      <c r="R251" s="216"/>
      <c r="S251" s="216"/>
      <c r="T251" s="216"/>
      <c r="U251" s="216"/>
      <c r="V251" s="216"/>
      <c r="W251" s="216"/>
      <c r="X251" s="216"/>
      <c r="Y251" s="216"/>
      <c r="Z251" s="216"/>
      <c r="AA251" s="216"/>
      <c r="AB251" s="216"/>
      <c r="AC251" s="216"/>
      <c r="AD251" s="216"/>
      <c r="AE251" s="216"/>
      <c r="AF251" s="216"/>
      <c r="AG251" s="216"/>
      <c r="AH251" s="216"/>
      <c r="AI251" s="216"/>
      <c r="AJ251" s="216"/>
    </row>
    <row r="252" spans="1:36" s="282" customFormat="1" ht="85.5" customHeight="1">
      <c r="A252" s="217">
        <v>1</v>
      </c>
      <c r="B252" s="221" t="s">
        <v>121</v>
      </c>
      <c r="C252" s="217">
        <v>30</v>
      </c>
      <c r="D252" s="221" t="s">
        <v>128</v>
      </c>
      <c r="E252" s="452" t="s">
        <v>1344</v>
      </c>
      <c r="F252" s="449"/>
      <c r="G252" s="449"/>
      <c r="H252" s="229" t="s">
        <v>1346</v>
      </c>
      <c r="I252" s="215">
        <f t="shared" ref="I252:I253" si="166">J252+K252+N252</f>
        <v>30</v>
      </c>
      <c r="J252" s="215">
        <v>0</v>
      </c>
      <c r="K252" s="215">
        <v>14</v>
      </c>
      <c r="L252" s="215">
        <v>14</v>
      </c>
      <c r="M252" s="215">
        <f t="shared" si="152"/>
        <v>100</v>
      </c>
      <c r="N252" s="284">
        <v>16</v>
      </c>
      <c r="O252" s="215">
        <f t="shared" ref="O252" si="167">J252+L252+N252</f>
        <v>30</v>
      </c>
      <c r="P252" s="269">
        <f t="shared" ref="P252" si="168">O252/I252*100</f>
        <v>100</v>
      </c>
      <c r="Q252" s="219"/>
      <c r="R252" s="216"/>
      <c r="S252" s="216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6"/>
      <c r="AI252" s="216"/>
      <c r="AJ252" s="216"/>
    </row>
    <row r="253" spans="1:36" s="282" customFormat="1" ht="114.75" customHeight="1">
      <c r="A253" s="217">
        <v>1</v>
      </c>
      <c r="B253" s="221" t="s">
        <v>121</v>
      </c>
      <c r="C253" s="217">
        <v>30</v>
      </c>
      <c r="D253" s="221"/>
      <c r="E253" s="449" t="s">
        <v>239</v>
      </c>
      <c r="F253" s="449"/>
      <c r="G253" s="449"/>
      <c r="H253" s="229" t="s">
        <v>240</v>
      </c>
      <c r="I253" s="215">
        <f t="shared" si="166"/>
        <v>249.54400000000001</v>
      </c>
      <c r="J253" s="215">
        <v>0</v>
      </c>
      <c r="K253" s="215">
        <v>24.544</v>
      </c>
      <c r="L253" s="215">
        <v>24.544</v>
      </c>
      <c r="M253" s="215">
        <f t="shared" si="152"/>
        <v>100</v>
      </c>
      <c r="N253" s="286">
        <v>225</v>
      </c>
      <c r="O253" s="233">
        <f t="shared" ref="O253" si="169">N253</f>
        <v>225</v>
      </c>
      <c r="P253" s="215">
        <f t="shared" ref="P253" si="170">O253/N253*100</f>
        <v>100</v>
      </c>
      <c r="Q253" s="219"/>
      <c r="R253" s="216"/>
      <c r="S253" s="216"/>
      <c r="T253" s="216"/>
      <c r="U253" s="216"/>
      <c r="V253" s="216"/>
      <c r="W253" s="216"/>
      <c r="X253" s="216"/>
      <c r="Y253" s="216"/>
      <c r="Z253" s="216"/>
      <c r="AA253" s="216"/>
      <c r="AB253" s="216"/>
      <c r="AC253" s="216"/>
      <c r="AD253" s="216"/>
      <c r="AE253" s="216"/>
      <c r="AF253" s="216"/>
      <c r="AG253" s="216"/>
      <c r="AH253" s="216"/>
      <c r="AI253" s="216"/>
      <c r="AJ253" s="216"/>
    </row>
    <row r="254" spans="1:36" s="214" customFormat="1" ht="97.5" customHeight="1">
      <c r="A254" s="218">
        <v>1</v>
      </c>
      <c r="B254" s="222" t="s">
        <v>121</v>
      </c>
      <c r="C254" s="221" t="s">
        <v>115</v>
      </c>
      <c r="D254" s="218"/>
      <c r="E254" s="401" t="s">
        <v>14</v>
      </c>
      <c r="F254" s="401"/>
      <c r="G254" s="401"/>
      <c r="H254" s="230" t="s">
        <v>638</v>
      </c>
      <c r="I254" s="219" t="s">
        <v>118</v>
      </c>
      <c r="J254" s="219">
        <v>0</v>
      </c>
      <c r="K254" s="220">
        <v>0.75</v>
      </c>
      <c r="L254" s="220">
        <v>0.75</v>
      </c>
      <c r="M254" s="219">
        <v>100</v>
      </c>
      <c r="N254" s="220">
        <v>0.8</v>
      </c>
      <c r="O254" s="220">
        <v>0.8</v>
      </c>
      <c r="P254" s="219">
        <v>80</v>
      </c>
      <c r="Q254" s="240" t="s">
        <v>1415</v>
      </c>
    </row>
    <row r="255" spans="1:36" s="216" customFormat="1" ht="87" customHeight="1">
      <c r="A255" s="217">
        <v>1</v>
      </c>
      <c r="B255" s="221" t="s">
        <v>121</v>
      </c>
      <c r="C255" s="221" t="s">
        <v>115</v>
      </c>
      <c r="D255" s="221" t="s">
        <v>121</v>
      </c>
      <c r="E255" s="400" t="s">
        <v>15</v>
      </c>
      <c r="F255" s="400"/>
      <c r="G255" s="400"/>
      <c r="H255" s="229" t="s">
        <v>16</v>
      </c>
      <c r="I255" s="215">
        <f t="shared" ref="I255:I264" si="171">J255+K255+N255</f>
        <v>43</v>
      </c>
      <c r="J255" s="215">
        <v>0</v>
      </c>
      <c r="K255" s="215">
        <v>21</v>
      </c>
      <c r="L255" s="215">
        <v>21</v>
      </c>
      <c r="M255" s="215">
        <f t="shared" si="152"/>
        <v>100</v>
      </c>
      <c r="N255" s="215">
        <v>22</v>
      </c>
      <c r="O255" s="215">
        <f t="shared" ref="O255:O257" si="172">J255+L255+N255</f>
        <v>43</v>
      </c>
      <c r="P255" s="269">
        <f t="shared" ref="P255:P257" si="173">O255/I255*100</f>
        <v>100</v>
      </c>
      <c r="Q255" s="219"/>
    </row>
    <row r="256" spans="1:36" s="216" customFormat="1" ht="98.25" customHeight="1">
      <c r="A256" s="217">
        <v>1</v>
      </c>
      <c r="B256" s="221" t="s">
        <v>121</v>
      </c>
      <c r="C256" s="221" t="s">
        <v>115</v>
      </c>
      <c r="D256" s="217">
        <v>13</v>
      </c>
      <c r="E256" s="400" t="s">
        <v>17</v>
      </c>
      <c r="F256" s="400"/>
      <c r="G256" s="400"/>
      <c r="H256" s="229" t="s">
        <v>18</v>
      </c>
      <c r="I256" s="215">
        <f t="shared" si="171"/>
        <v>106</v>
      </c>
      <c r="J256" s="215">
        <v>0</v>
      </c>
      <c r="K256" s="215">
        <v>61</v>
      </c>
      <c r="L256" s="215">
        <v>61</v>
      </c>
      <c r="M256" s="215">
        <f t="shared" si="152"/>
        <v>100</v>
      </c>
      <c r="N256" s="215">
        <v>45</v>
      </c>
      <c r="O256" s="215">
        <f t="shared" si="172"/>
        <v>106</v>
      </c>
      <c r="P256" s="269">
        <f t="shared" si="173"/>
        <v>100</v>
      </c>
      <c r="Q256" s="219"/>
    </row>
    <row r="257" spans="1:36" s="216" customFormat="1" ht="84" customHeight="1">
      <c r="A257" s="217">
        <v>1</v>
      </c>
      <c r="B257" s="221" t="s">
        <v>121</v>
      </c>
      <c r="C257" s="221" t="s">
        <v>115</v>
      </c>
      <c r="D257" s="217">
        <v>18</v>
      </c>
      <c r="E257" s="400" t="s">
        <v>19</v>
      </c>
      <c r="F257" s="400"/>
      <c r="G257" s="400"/>
      <c r="H257" s="229" t="s">
        <v>20</v>
      </c>
      <c r="I257" s="215">
        <f t="shared" si="171"/>
        <v>28</v>
      </c>
      <c r="J257" s="215">
        <v>0</v>
      </c>
      <c r="K257" s="215">
        <v>14</v>
      </c>
      <c r="L257" s="215">
        <v>14</v>
      </c>
      <c r="M257" s="215">
        <f t="shared" si="152"/>
        <v>100</v>
      </c>
      <c r="N257" s="215">
        <v>14</v>
      </c>
      <c r="O257" s="215">
        <f t="shared" si="172"/>
        <v>28</v>
      </c>
      <c r="P257" s="269">
        <f t="shared" si="173"/>
        <v>100</v>
      </c>
      <c r="Q257" s="219"/>
    </row>
    <row r="258" spans="1:36" s="214" customFormat="1" ht="147.75" customHeight="1">
      <c r="A258" s="218">
        <v>1</v>
      </c>
      <c r="B258" s="222" t="s">
        <v>121</v>
      </c>
      <c r="C258" s="222" t="s">
        <v>117</v>
      </c>
      <c r="D258" s="218"/>
      <c r="E258" s="401" t="s">
        <v>21</v>
      </c>
      <c r="F258" s="401"/>
      <c r="G258" s="401"/>
      <c r="H258" s="230" t="s">
        <v>806</v>
      </c>
      <c r="I258" s="219" t="s">
        <v>557</v>
      </c>
      <c r="J258" s="219"/>
      <c r="K258" s="220">
        <v>0.6</v>
      </c>
      <c r="L258" s="220">
        <v>0.6</v>
      </c>
      <c r="M258" s="219">
        <v>100</v>
      </c>
      <c r="N258" s="220">
        <v>0.7</v>
      </c>
      <c r="O258" s="220">
        <v>0.7</v>
      </c>
      <c r="P258" s="219">
        <v>70</v>
      </c>
      <c r="Q258" s="240" t="s">
        <v>1415</v>
      </c>
    </row>
    <row r="259" spans="1:36" s="216" customFormat="1" ht="81.75" customHeight="1">
      <c r="A259" s="217">
        <v>1</v>
      </c>
      <c r="B259" s="221" t="s">
        <v>121</v>
      </c>
      <c r="C259" s="221" t="s">
        <v>117</v>
      </c>
      <c r="D259" s="221" t="s">
        <v>121</v>
      </c>
      <c r="E259" s="400" t="s">
        <v>1337</v>
      </c>
      <c r="F259" s="400"/>
      <c r="G259" s="400"/>
      <c r="H259" s="229" t="s">
        <v>1338</v>
      </c>
      <c r="I259" s="215">
        <f t="shared" si="171"/>
        <v>31</v>
      </c>
      <c r="J259" s="215">
        <v>0</v>
      </c>
      <c r="K259" s="215">
        <v>15</v>
      </c>
      <c r="L259" s="215">
        <v>15</v>
      </c>
      <c r="M259" s="215">
        <f t="shared" si="152"/>
        <v>100</v>
      </c>
      <c r="N259" s="215">
        <v>16</v>
      </c>
      <c r="O259" s="215">
        <f t="shared" ref="O259:O262" si="174">J259+L259+N259</f>
        <v>31</v>
      </c>
      <c r="P259" s="269">
        <f t="shared" ref="P259:P262" si="175">O259/I259*100</f>
        <v>100</v>
      </c>
      <c r="Q259" s="219"/>
    </row>
    <row r="260" spans="1:36" s="216" customFormat="1" ht="74.25" customHeight="1">
      <c r="A260" s="217">
        <v>1</v>
      </c>
      <c r="B260" s="221" t="s">
        <v>121</v>
      </c>
      <c r="C260" s="221" t="s">
        <v>117</v>
      </c>
      <c r="D260" s="221" t="s">
        <v>121</v>
      </c>
      <c r="E260" s="400" t="s">
        <v>1375</v>
      </c>
      <c r="F260" s="400"/>
      <c r="G260" s="400"/>
      <c r="H260" s="229" t="s">
        <v>1376</v>
      </c>
      <c r="I260" s="215">
        <f t="shared" ref="I260" si="176">J260+K260+N260</f>
        <v>15</v>
      </c>
      <c r="J260" s="215">
        <v>0</v>
      </c>
      <c r="K260" s="215">
        <v>15</v>
      </c>
      <c r="L260" s="215">
        <v>15</v>
      </c>
      <c r="M260" s="215">
        <f t="shared" ref="M260" si="177">L260/K260*100</f>
        <v>100</v>
      </c>
      <c r="N260" s="215">
        <v>0</v>
      </c>
      <c r="O260" s="215">
        <f t="shared" ref="O260" si="178">J260+L260+N260</f>
        <v>15</v>
      </c>
      <c r="P260" s="269">
        <f t="shared" ref="P260" si="179">O260/I260*100</f>
        <v>100</v>
      </c>
      <c r="Q260" s="219"/>
    </row>
    <row r="261" spans="1:36" s="216" customFormat="1" ht="116.25" customHeight="1">
      <c r="A261" s="217">
        <v>1</v>
      </c>
      <c r="B261" s="221" t="s">
        <v>121</v>
      </c>
      <c r="C261" s="221" t="s">
        <v>117</v>
      </c>
      <c r="D261" s="221" t="s">
        <v>123</v>
      </c>
      <c r="E261" s="400" t="s">
        <v>22</v>
      </c>
      <c r="F261" s="400"/>
      <c r="G261" s="400"/>
      <c r="H261" s="229" t="s">
        <v>902</v>
      </c>
      <c r="I261" s="215">
        <f t="shared" si="171"/>
        <v>30</v>
      </c>
      <c r="J261" s="215">
        <v>0</v>
      </c>
      <c r="K261" s="215">
        <v>12</v>
      </c>
      <c r="L261" s="215">
        <v>12</v>
      </c>
      <c r="M261" s="215">
        <f t="shared" si="152"/>
        <v>100</v>
      </c>
      <c r="N261" s="215">
        <v>18</v>
      </c>
      <c r="O261" s="215">
        <f t="shared" si="174"/>
        <v>30</v>
      </c>
      <c r="P261" s="269">
        <f t="shared" si="175"/>
        <v>100</v>
      </c>
      <c r="Q261" s="219"/>
    </row>
    <row r="262" spans="1:36" s="216" customFormat="1" ht="86.25" customHeight="1">
      <c r="A262" s="217">
        <v>1</v>
      </c>
      <c r="B262" s="221" t="s">
        <v>121</v>
      </c>
      <c r="C262" s="221" t="s">
        <v>117</v>
      </c>
      <c r="D262" s="217">
        <v>10</v>
      </c>
      <c r="E262" s="400" t="s">
        <v>23</v>
      </c>
      <c r="F262" s="400"/>
      <c r="G262" s="400"/>
      <c r="H262" s="229" t="s">
        <v>24</v>
      </c>
      <c r="I262" s="215">
        <f t="shared" si="171"/>
        <v>159</v>
      </c>
      <c r="J262" s="215">
        <v>0</v>
      </c>
      <c r="K262" s="215">
        <f>29+56+4+1+50+4+6</f>
        <v>150</v>
      </c>
      <c r="L262" s="215">
        <f>K262</f>
        <v>150</v>
      </c>
      <c r="M262" s="215">
        <f t="shared" si="152"/>
        <v>100</v>
      </c>
      <c r="N262" s="215">
        <v>9</v>
      </c>
      <c r="O262" s="215">
        <f t="shared" si="174"/>
        <v>159</v>
      </c>
      <c r="P262" s="269">
        <f t="shared" si="175"/>
        <v>100</v>
      </c>
      <c r="Q262" s="219"/>
    </row>
    <row r="263" spans="1:36" s="216" customFormat="1" ht="67.5" customHeight="1">
      <c r="A263" s="217"/>
      <c r="B263" s="217"/>
      <c r="C263" s="217"/>
      <c r="D263" s="217"/>
      <c r="E263" s="446" t="s">
        <v>814</v>
      </c>
      <c r="F263" s="446"/>
      <c r="G263" s="446"/>
      <c r="H263" s="237" t="s">
        <v>817</v>
      </c>
      <c r="I263" s="219" t="s">
        <v>186</v>
      </c>
      <c r="J263" s="219"/>
      <c r="K263" s="219"/>
      <c r="L263" s="219"/>
      <c r="M263" s="219"/>
      <c r="N263" s="219" t="str">
        <f>I263</f>
        <v>&gt;85%</v>
      </c>
      <c r="O263" s="219" t="str">
        <f>N263</f>
        <v>&gt;85%</v>
      </c>
      <c r="P263" s="219">
        <v>85</v>
      </c>
      <c r="Q263" s="240" t="s">
        <v>1415</v>
      </c>
    </row>
    <row r="264" spans="1:36" s="216" customFormat="1" ht="135" customHeight="1">
      <c r="A264" s="217"/>
      <c r="B264" s="217"/>
      <c r="C264" s="217"/>
      <c r="D264" s="217"/>
      <c r="E264" s="449" t="s">
        <v>824</v>
      </c>
      <c r="F264" s="449"/>
      <c r="G264" s="449"/>
      <c r="H264" s="229" t="s">
        <v>825</v>
      </c>
      <c r="I264" s="215">
        <f t="shared" si="171"/>
        <v>355</v>
      </c>
      <c r="J264" s="215">
        <v>0</v>
      </c>
      <c r="K264" s="215">
        <f>95+260</f>
        <v>355</v>
      </c>
      <c r="L264" s="215">
        <f>K264</f>
        <v>355</v>
      </c>
      <c r="M264" s="215">
        <f t="shared" ref="M264:M266" si="180">L264/K264*100</f>
        <v>100</v>
      </c>
      <c r="N264" s="215">
        <v>0</v>
      </c>
      <c r="O264" s="215">
        <f t="shared" ref="O264" si="181">J264+L264+N264</f>
        <v>355</v>
      </c>
      <c r="P264" s="269">
        <f t="shared" ref="P264" si="182">O264/I264*100</f>
        <v>100</v>
      </c>
      <c r="Q264" s="215"/>
    </row>
    <row r="265" spans="1:36" s="214" customFormat="1" ht="84" customHeight="1">
      <c r="A265" s="218">
        <v>1</v>
      </c>
      <c r="B265" s="222" t="s">
        <v>121</v>
      </c>
      <c r="C265" s="222" t="s">
        <v>123</v>
      </c>
      <c r="D265" s="218"/>
      <c r="E265" s="401" t="s">
        <v>25</v>
      </c>
      <c r="F265" s="401"/>
      <c r="G265" s="401"/>
      <c r="H265" s="230" t="s">
        <v>807</v>
      </c>
      <c r="I265" s="219" t="s">
        <v>186</v>
      </c>
      <c r="J265" s="219"/>
      <c r="K265" s="220">
        <v>0.75</v>
      </c>
      <c r="L265" s="220">
        <v>0.75</v>
      </c>
      <c r="M265" s="219">
        <v>100</v>
      </c>
      <c r="N265" s="220">
        <v>0.8</v>
      </c>
      <c r="O265" s="220">
        <f>N265</f>
        <v>0.8</v>
      </c>
      <c r="P265" s="219">
        <v>80</v>
      </c>
      <c r="Q265" s="240" t="s">
        <v>1415</v>
      </c>
    </row>
    <row r="266" spans="1:36" s="216" customFormat="1" ht="106.5" customHeight="1">
      <c r="A266" s="217">
        <v>1</v>
      </c>
      <c r="B266" s="221" t="s">
        <v>121</v>
      </c>
      <c r="C266" s="221" t="s">
        <v>123</v>
      </c>
      <c r="D266" s="221" t="s">
        <v>121</v>
      </c>
      <c r="E266" s="400" t="s">
        <v>26</v>
      </c>
      <c r="F266" s="400"/>
      <c r="G266" s="400"/>
      <c r="H266" s="236" t="s">
        <v>1165</v>
      </c>
      <c r="I266" s="215">
        <f t="shared" ref="I266" si="183">J266+K266+N266</f>
        <v>60</v>
      </c>
      <c r="J266" s="215">
        <v>0</v>
      </c>
      <c r="K266" s="215">
        <v>50</v>
      </c>
      <c r="L266" s="215">
        <f>K266</f>
        <v>50</v>
      </c>
      <c r="M266" s="215">
        <f t="shared" si="180"/>
        <v>100</v>
      </c>
      <c r="N266" s="215">
        <v>10</v>
      </c>
      <c r="O266" s="215">
        <f t="shared" ref="O266" si="184">N266</f>
        <v>10</v>
      </c>
      <c r="P266" s="215">
        <f t="shared" ref="P266" si="185">O266/N266*100</f>
        <v>100</v>
      </c>
      <c r="Q266" s="215"/>
      <c r="R266" s="216">
        <f>175000000/2</f>
        <v>87500000</v>
      </c>
    </row>
    <row r="267" spans="1:36" s="273" customFormat="1" ht="39" customHeight="1">
      <c r="A267" s="342">
        <v>1</v>
      </c>
      <c r="B267" s="342" t="s">
        <v>128</v>
      </c>
      <c r="C267" s="342"/>
      <c r="D267" s="341"/>
      <c r="E267" s="231" t="s">
        <v>287</v>
      </c>
      <c r="F267" s="231"/>
      <c r="G267" s="231"/>
      <c r="H267" s="340"/>
      <c r="I267" s="341"/>
      <c r="J267" s="341"/>
      <c r="K267" s="341"/>
      <c r="L267" s="341"/>
      <c r="M267" s="341"/>
      <c r="N267" s="341"/>
      <c r="O267" s="341"/>
      <c r="P267" s="341"/>
      <c r="Q267" s="341"/>
      <c r="R267" s="271"/>
      <c r="S267" s="271"/>
      <c r="T267" s="271"/>
      <c r="U267" s="271"/>
      <c r="V267" s="271"/>
      <c r="W267" s="271"/>
      <c r="X267" s="271"/>
      <c r="Y267" s="271"/>
      <c r="Z267" s="271"/>
      <c r="AA267" s="271"/>
      <c r="AB267" s="271"/>
      <c r="AC267" s="271"/>
      <c r="AD267" s="271"/>
      <c r="AE267" s="271"/>
      <c r="AF267" s="271"/>
      <c r="AG267" s="271"/>
      <c r="AH267" s="271"/>
      <c r="AI267" s="271"/>
      <c r="AJ267" s="271"/>
    </row>
    <row r="268" spans="1:36" s="281" customFormat="1" ht="140.25" customHeight="1">
      <c r="A268" s="218">
        <v>1</v>
      </c>
      <c r="B268" s="222" t="s">
        <v>128</v>
      </c>
      <c r="C268" s="218">
        <v>15</v>
      </c>
      <c r="D268" s="218"/>
      <c r="E268" s="401" t="s">
        <v>288</v>
      </c>
      <c r="F268" s="443"/>
      <c r="G268" s="443"/>
      <c r="H268" s="230" t="s">
        <v>875</v>
      </c>
      <c r="I268" s="219" t="s">
        <v>286</v>
      </c>
      <c r="J268" s="219"/>
      <c r="K268" s="219" t="s">
        <v>120</v>
      </c>
      <c r="L268" s="219" t="s">
        <v>120</v>
      </c>
      <c r="M268" s="219" t="s">
        <v>120</v>
      </c>
      <c r="N268" s="219" t="s">
        <v>120</v>
      </c>
      <c r="O268" s="219" t="s">
        <v>120</v>
      </c>
      <c r="P268" s="219" t="s">
        <v>633</v>
      </c>
      <c r="Q268" s="219" t="s">
        <v>833</v>
      </c>
      <c r="R268" s="214"/>
      <c r="S268" s="214"/>
      <c r="T268" s="214"/>
      <c r="U268" s="214"/>
      <c r="V268" s="214"/>
      <c r="W268" s="214"/>
      <c r="X268" s="214"/>
      <c r="Y268" s="214"/>
      <c r="Z268" s="214"/>
      <c r="AA268" s="214"/>
      <c r="AB268" s="214"/>
      <c r="AC268" s="214"/>
      <c r="AD268" s="214"/>
      <c r="AE268" s="214"/>
      <c r="AF268" s="214"/>
      <c r="AG268" s="214"/>
      <c r="AH268" s="214"/>
      <c r="AI268" s="214"/>
      <c r="AJ268" s="214"/>
    </row>
    <row r="269" spans="1:36" s="282" customFormat="1" ht="162.75" customHeight="1">
      <c r="A269" s="217">
        <v>1</v>
      </c>
      <c r="B269" s="221" t="s">
        <v>128</v>
      </c>
      <c r="C269" s="217">
        <v>15</v>
      </c>
      <c r="D269" s="221" t="s">
        <v>115</v>
      </c>
      <c r="E269" s="400" t="s">
        <v>289</v>
      </c>
      <c r="F269" s="448"/>
      <c r="G269" s="448"/>
      <c r="H269" s="229" t="s">
        <v>290</v>
      </c>
      <c r="I269" s="215">
        <f t="shared" ref="I269:I284" si="186">J269+K269+N269</f>
        <v>2</v>
      </c>
      <c r="J269" s="215">
        <v>0</v>
      </c>
      <c r="K269" s="215">
        <v>1</v>
      </c>
      <c r="L269" s="215">
        <v>1</v>
      </c>
      <c r="M269" s="215">
        <f t="shared" ref="M269:M284" si="187">L269/K269*100</f>
        <v>100</v>
      </c>
      <c r="N269" s="215">
        <v>1</v>
      </c>
      <c r="O269" s="215">
        <f t="shared" ref="O269:O270" si="188">J269+L269+N269</f>
        <v>2</v>
      </c>
      <c r="P269" s="269">
        <f t="shared" ref="P269:P270" si="189">O269/I269*100</f>
        <v>100</v>
      </c>
      <c r="Q269" s="215"/>
      <c r="R269" s="216"/>
      <c r="S269" s="216"/>
      <c r="T269" s="216"/>
      <c r="U269" s="216"/>
      <c r="V269" s="216"/>
      <c r="W269" s="216"/>
      <c r="X269" s="216"/>
      <c r="Y269" s="216"/>
      <c r="Z269" s="216"/>
      <c r="AA269" s="216"/>
      <c r="AB269" s="216"/>
      <c r="AC269" s="216"/>
      <c r="AD269" s="216"/>
      <c r="AE269" s="216"/>
      <c r="AF269" s="216"/>
      <c r="AG269" s="216"/>
      <c r="AH269" s="216"/>
      <c r="AI269" s="216"/>
      <c r="AJ269" s="216"/>
    </row>
    <row r="270" spans="1:36" s="282" customFormat="1" ht="118.5" customHeight="1">
      <c r="A270" s="217">
        <v>1</v>
      </c>
      <c r="B270" s="221" t="s">
        <v>128</v>
      </c>
      <c r="C270" s="217">
        <v>15</v>
      </c>
      <c r="D270" s="221" t="s">
        <v>128</v>
      </c>
      <c r="E270" s="400" t="s">
        <v>291</v>
      </c>
      <c r="F270" s="448"/>
      <c r="G270" s="448"/>
      <c r="H270" s="229" t="s">
        <v>292</v>
      </c>
      <c r="I270" s="215">
        <f t="shared" si="186"/>
        <v>1</v>
      </c>
      <c r="J270" s="215">
        <v>0</v>
      </c>
      <c r="K270" s="215">
        <v>1</v>
      </c>
      <c r="L270" s="215">
        <v>1</v>
      </c>
      <c r="M270" s="215">
        <f t="shared" si="187"/>
        <v>100</v>
      </c>
      <c r="N270" s="215">
        <v>0</v>
      </c>
      <c r="O270" s="215">
        <f t="shared" si="188"/>
        <v>1</v>
      </c>
      <c r="P270" s="269">
        <f t="shared" si="189"/>
        <v>100</v>
      </c>
      <c r="Q270" s="215"/>
      <c r="R270" s="216"/>
      <c r="S270" s="216"/>
      <c r="T270" s="216"/>
      <c r="U270" s="216"/>
      <c r="V270" s="216"/>
      <c r="W270" s="216"/>
      <c r="X270" s="216"/>
      <c r="Y270" s="216"/>
      <c r="Z270" s="216"/>
      <c r="AA270" s="216"/>
      <c r="AB270" s="216"/>
      <c r="AC270" s="216"/>
      <c r="AD270" s="216"/>
      <c r="AE270" s="216"/>
      <c r="AF270" s="216"/>
      <c r="AG270" s="216"/>
      <c r="AH270" s="216"/>
      <c r="AI270" s="216"/>
      <c r="AJ270" s="216"/>
    </row>
    <row r="271" spans="1:36" s="282" customFormat="1" ht="102.75" customHeight="1">
      <c r="A271" s="217">
        <v>1</v>
      </c>
      <c r="B271" s="221" t="s">
        <v>128</v>
      </c>
      <c r="C271" s="217">
        <v>15</v>
      </c>
      <c r="D271" s="221" t="s">
        <v>128</v>
      </c>
      <c r="E271" s="400" t="s">
        <v>1014</v>
      </c>
      <c r="F271" s="448"/>
      <c r="G271" s="448"/>
      <c r="H271" s="229" t="s">
        <v>1349</v>
      </c>
      <c r="I271" s="215">
        <f t="shared" si="186"/>
        <v>2</v>
      </c>
      <c r="J271" s="215">
        <v>0</v>
      </c>
      <c r="K271" s="215">
        <v>1</v>
      </c>
      <c r="L271" s="215">
        <v>1</v>
      </c>
      <c r="M271" s="215">
        <f t="shared" si="187"/>
        <v>100</v>
      </c>
      <c r="N271" s="215">
        <v>1</v>
      </c>
      <c r="O271" s="215">
        <f t="shared" ref="O271" si="190">J271+L271+N271</f>
        <v>2</v>
      </c>
      <c r="P271" s="269">
        <f t="shared" ref="P271" si="191">O271/I271*100</f>
        <v>100</v>
      </c>
      <c r="Q271" s="215"/>
      <c r="R271" s="216"/>
      <c r="S271" s="216"/>
      <c r="T271" s="216"/>
      <c r="U271" s="216"/>
      <c r="V271" s="216"/>
      <c r="W271" s="216"/>
      <c r="X271" s="216"/>
      <c r="Y271" s="216"/>
      <c r="Z271" s="216"/>
      <c r="AA271" s="216"/>
      <c r="AB271" s="216"/>
      <c r="AC271" s="216"/>
      <c r="AD271" s="216"/>
      <c r="AE271" s="216"/>
      <c r="AF271" s="216"/>
      <c r="AG271" s="216"/>
      <c r="AH271" s="216"/>
      <c r="AI271" s="216"/>
      <c r="AJ271" s="216"/>
    </row>
    <row r="272" spans="1:36" s="282" customFormat="1" ht="105" customHeight="1">
      <c r="A272" s="217">
        <v>1</v>
      </c>
      <c r="B272" s="221" t="s">
        <v>128</v>
      </c>
      <c r="C272" s="217">
        <v>15</v>
      </c>
      <c r="D272" s="221" t="s">
        <v>406</v>
      </c>
      <c r="E272" s="400" t="s">
        <v>1015</v>
      </c>
      <c r="F272" s="448"/>
      <c r="G272" s="448"/>
      <c r="H272" s="229" t="s">
        <v>1016</v>
      </c>
      <c r="I272" s="215">
        <f t="shared" si="186"/>
        <v>20</v>
      </c>
      <c r="J272" s="215">
        <v>0</v>
      </c>
      <c r="K272" s="215">
        <v>10</v>
      </c>
      <c r="L272" s="215">
        <v>10</v>
      </c>
      <c r="M272" s="215">
        <f t="shared" si="187"/>
        <v>100</v>
      </c>
      <c r="N272" s="215">
        <v>10</v>
      </c>
      <c r="O272" s="215">
        <f t="shared" ref="O272:O274" si="192">J272+L272+N272</f>
        <v>20</v>
      </c>
      <c r="P272" s="269">
        <f t="shared" ref="P272:P274" si="193">O272/I272*100</f>
        <v>100</v>
      </c>
      <c r="Q272" s="215"/>
      <c r="R272" s="216"/>
      <c r="S272" s="216"/>
      <c r="T272" s="216"/>
      <c r="U272" s="216"/>
      <c r="V272" s="216"/>
      <c r="W272" s="216"/>
      <c r="X272" s="216"/>
      <c r="Y272" s="216"/>
      <c r="Z272" s="216"/>
      <c r="AA272" s="216"/>
      <c r="AB272" s="216"/>
      <c r="AC272" s="216"/>
      <c r="AD272" s="216"/>
      <c r="AE272" s="216"/>
      <c r="AF272" s="216"/>
      <c r="AG272" s="216"/>
      <c r="AH272" s="216"/>
      <c r="AI272" s="216"/>
      <c r="AJ272" s="216"/>
    </row>
    <row r="273" spans="1:36" s="282" customFormat="1" ht="168.75" customHeight="1">
      <c r="A273" s="217">
        <v>1</v>
      </c>
      <c r="B273" s="221" t="s">
        <v>128</v>
      </c>
      <c r="C273" s="217">
        <v>15</v>
      </c>
      <c r="D273" s="221" t="s">
        <v>126</v>
      </c>
      <c r="E273" s="400" t="s">
        <v>297</v>
      </c>
      <c r="F273" s="448"/>
      <c r="G273" s="448"/>
      <c r="H273" s="229" t="s">
        <v>298</v>
      </c>
      <c r="I273" s="215">
        <f t="shared" si="186"/>
        <v>9</v>
      </c>
      <c r="J273" s="215">
        <v>0</v>
      </c>
      <c r="K273" s="215">
        <v>9</v>
      </c>
      <c r="L273" s="215">
        <v>9</v>
      </c>
      <c r="M273" s="215">
        <f t="shared" si="187"/>
        <v>100</v>
      </c>
      <c r="N273" s="215">
        <v>0</v>
      </c>
      <c r="O273" s="215">
        <f t="shared" si="192"/>
        <v>9</v>
      </c>
      <c r="P273" s="269">
        <f t="shared" si="193"/>
        <v>100</v>
      </c>
      <c r="Q273" s="215"/>
      <c r="R273" s="216"/>
      <c r="S273" s="216"/>
      <c r="T273" s="216"/>
      <c r="U273" s="216"/>
      <c r="V273" s="216"/>
      <c r="W273" s="216"/>
      <c r="X273" s="216"/>
      <c r="Y273" s="216"/>
      <c r="Z273" s="216"/>
      <c r="AA273" s="216"/>
      <c r="AB273" s="216"/>
      <c r="AC273" s="216"/>
      <c r="AD273" s="216"/>
      <c r="AE273" s="216"/>
      <c r="AF273" s="216"/>
      <c r="AG273" s="216"/>
      <c r="AH273" s="216"/>
      <c r="AI273" s="216"/>
      <c r="AJ273" s="216"/>
    </row>
    <row r="274" spans="1:36" s="282" customFormat="1" ht="98.25" customHeight="1">
      <c r="A274" s="217">
        <v>1</v>
      </c>
      <c r="B274" s="221" t="s">
        <v>128</v>
      </c>
      <c r="C274" s="217">
        <v>15</v>
      </c>
      <c r="D274" s="221" t="s">
        <v>126</v>
      </c>
      <c r="E274" s="400" t="s">
        <v>1017</v>
      </c>
      <c r="F274" s="448"/>
      <c r="G274" s="448"/>
      <c r="H274" s="229" t="s">
        <v>1018</v>
      </c>
      <c r="I274" s="215">
        <f t="shared" si="186"/>
        <v>22</v>
      </c>
      <c r="J274" s="215">
        <v>0</v>
      </c>
      <c r="K274" s="215">
        <v>11</v>
      </c>
      <c r="L274" s="215">
        <v>11</v>
      </c>
      <c r="M274" s="215">
        <f t="shared" si="187"/>
        <v>100</v>
      </c>
      <c r="N274" s="215">
        <v>11</v>
      </c>
      <c r="O274" s="215">
        <f t="shared" si="192"/>
        <v>22</v>
      </c>
      <c r="P274" s="269">
        <f t="shared" si="193"/>
        <v>100</v>
      </c>
      <c r="Q274" s="215"/>
      <c r="R274" s="216"/>
      <c r="S274" s="216"/>
      <c r="T274" s="216"/>
      <c r="U274" s="216"/>
      <c r="V274" s="216"/>
      <c r="W274" s="216"/>
      <c r="X274" s="216"/>
      <c r="Y274" s="216"/>
      <c r="Z274" s="216"/>
      <c r="AA274" s="216"/>
      <c r="AB274" s="216"/>
      <c r="AC274" s="216"/>
      <c r="AD274" s="216"/>
      <c r="AE274" s="216"/>
      <c r="AF274" s="216"/>
      <c r="AG274" s="216"/>
      <c r="AH274" s="216"/>
      <c r="AI274" s="216"/>
      <c r="AJ274" s="216"/>
    </row>
    <row r="275" spans="1:36" s="282" customFormat="1" ht="118.5" customHeight="1">
      <c r="A275" s="217">
        <v>1</v>
      </c>
      <c r="B275" s="221" t="s">
        <v>128</v>
      </c>
      <c r="C275" s="217">
        <v>15</v>
      </c>
      <c r="D275" s="221" t="s">
        <v>127</v>
      </c>
      <c r="E275" s="400" t="s">
        <v>303</v>
      </c>
      <c r="F275" s="448"/>
      <c r="G275" s="448"/>
      <c r="H275" s="229" t="s">
        <v>304</v>
      </c>
      <c r="I275" s="215">
        <f t="shared" si="186"/>
        <v>2</v>
      </c>
      <c r="J275" s="215">
        <v>0</v>
      </c>
      <c r="K275" s="215">
        <v>1</v>
      </c>
      <c r="L275" s="215">
        <v>1</v>
      </c>
      <c r="M275" s="215">
        <f t="shared" si="187"/>
        <v>100</v>
      </c>
      <c r="N275" s="215">
        <v>1</v>
      </c>
      <c r="O275" s="215">
        <f t="shared" ref="O275:O284" si="194">J275+L275+N275</f>
        <v>2</v>
      </c>
      <c r="P275" s="269">
        <f t="shared" ref="P275:P284" si="195">O275/I275*100</f>
        <v>100</v>
      </c>
      <c r="Q275" s="215"/>
      <c r="R275" s="216"/>
      <c r="S275" s="216"/>
      <c r="T275" s="216"/>
      <c r="U275" s="216"/>
      <c r="V275" s="216"/>
      <c r="W275" s="216"/>
      <c r="X275" s="216"/>
      <c r="Y275" s="216"/>
      <c r="Z275" s="216"/>
      <c r="AA275" s="216"/>
      <c r="AB275" s="216"/>
      <c r="AC275" s="216"/>
      <c r="AD275" s="216"/>
      <c r="AE275" s="216"/>
      <c r="AF275" s="216"/>
      <c r="AG275" s="216"/>
      <c r="AH275" s="216"/>
      <c r="AI275" s="216"/>
      <c r="AJ275" s="216"/>
    </row>
    <row r="276" spans="1:36" s="282" customFormat="1" ht="114.75" customHeight="1">
      <c r="A276" s="217">
        <v>1</v>
      </c>
      <c r="B276" s="221" t="s">
        <v>128</v>
      </c>
      <c r="C276" s="217">
        <v>15</v>
      </c>
      <c r="D276" s="221">
        <v>10</v>
      </c>
      <c r="E276" s="400" t="s">
        <v>305</v>
      </c>
      <c r="F276" s="448"/>
      <c r="G276" s="448"/>
      <c r="H276" s="229" t="s">
        <v>306</v>
      </c>
      <c r="I276" s="215">
        <f t="shared" ref="I276" si="196">J276+K276+N276</f>
        <v>2</v>
      </c>
      <c r="J276" s="215">
        <v>0</v>
      </c>
      <c r="K276" s="215">
        <v>1</v>
      </c>
      <c r="L276" s="215">
        <v>1</v>
      </c>
      <c r="M276" s="215">
        <f t="shared" ref="M276" si="197">L276/K276*100</f>
        <v>100</v>
      </c>
      <c r="N276" s="215">
        <v>1</v>
      </c>
      <c r="O276" s="215">
        <f t="shared" si="194"/>
        <v>2</v>
      </c>
      <c r="P276" s="269">
        <f t="shared" si="195"/>
        <v>100</v>
      </c>
      <c r="Q276" s="215"/>
      <c r="R276" s="216"/>
      <c r="S276" s="216"/>
      <c r="T276" s="216"/>
      <c r="U276" s="216"/>
      <c r="V276" s="216"/>
      <c r="W276" s="216"/>
      <c r="X276" s="216"/>
      <c r="Y276" s="216"/>
      <c r="Z276" s="216"/>
      <c r="AA276" s="216"/>
      <c r="AB276" s="216"/>
      <c r="AC276" s="216"/>
      <c r="AD276" s="216"/>
      <c r="AE276" s="216"/>
      <c r="AF276" s="216"/>
      <c r="AG276" s="216"/>
      <c r="AH276" s="216"/>
      <c r="AI276" s="216"/>
      <c r="AJ276" s="216"/>
    </row>
    <row r="277" spans="1:36" s="282" customFormat="1" ht="83.25" customHeight="1">
      <c r="A277" s="217">
        <v>1</v>
      </c>
      <c r="B277" s="221" t="s">
        <v>128</v>
      </c>
      <c r="C277" s="217">
        <v>15</v>
      </c>
      <c r="D277" s="221">
        <v>11</v>
      </c>
      <c r="E277" s="400" t="s">
        <v>1019</v>
      </c>
      <c r="F277" s="448"/>
      <c r="G277" s="448"/>
      <c r="H277" s="229" t="s">
        <v>1020</v>
      </c>
      <c r="I277" s="215">
        <f t="shared" si="186"/>
        <v>1</v>
      </c>
      <c r="J277" s="215">
        <v>0</v>
      </c>
      <c r="K277" s="215">
        <v>0</v>
      </c>
      <c r="L277" s="215">
        <v>0</v>
      </c>
      <c r="M277" s="215" t="e">
        <f t="shared" si="187"/>
        <v>#DIV/0!</v>
      </c>
      <c r="N277" s="215">
        <v>1</v>
      </c>
      <c r="O277" s="215">
        <f t="shared" ref="O277:O281" si="198">J277+L277+N277</f>
        <v>1</v>
      </c>
      <c r="P277" s="269">
        <f t="shared" ref="P277:P281" si="199">O277/I277*100</f>
        <v>100</v>
      </c>
      <c r="Q277" s="215"/>
      <c r="R277" s="216"/>
      <c r="S277" s="216"/>
      <c r="T277" s="216"/>
      <c r="U277" s="216"/>
      <c r="V277" s="216"/>
      <c r="W277" s="216"/>
      <c r="X277" s="216"/>
      <c r="Y277" s="216"/>
      <c r="Z277" s="216"/>
      <c r="AA277" s="216"/>
      <c r="AB277" s="216"/>
      <c r="AC277" s="216"/>
      <c r="AD277" s="216"/>
      <c r="AE277" s="216"/>
      <c r="AF277" s="216"/>
      <c r="AG277" s="216"/>
      <c r="AH277" s="216"/>
      <c r="AI277" s="216"/>
      <c r="AJ277" s="216"/>
    </row>
    <row r="278" spans="1:36" s="282" customFormat="1" ht="100.5" customHeight="1">
      <c r="A278" s="217">
        <v>1</v>
      </c>
      <c r="B278" s="221" t="s">
        <v>128</v>
      </c>
      <c r="C278" s="217">
        <v>15</v>
      </c>
      <c r="D278" s="221">
        <v>12</v>
      </c>
      <c r="E278" s="400" t="s">
        <v>1021</v>
      </c>
      <c r="F278" s="448"/>
      <c r="G278" s="448"/>
      <c r="H278" s="229" t="s">
        <v>1022</v>
      </c>
      <c r="I278" s="215">
        <f t="shared" ref="I278:I281" si="200">J278+K278+N278</f>
        <v>2</v>
      </c>
      <c r="J278" s="215">
        <v>0</v>
      </c>
      <c r="K278" s="215">
        <v>1</v>
      </c>
      <c r="L278" s="215">
        <v>1</v>
      </c>
      <c r="M278" s="215">
        <f t="shared" ref="M278" si="201">L278/K278*100</f>
        <v>100</v>
      </c>
      <c r="N278" s="215">
        <v>1</v>
      </c>
      <c r="O278" s="215">
        <f t="shared" si="198"/>
        <v>2</v>
      </c>
      <c r="P278" s="269">
        <f t="shared" si="199"/>
        <v>100</v>
      </c>
      <c r="Q278" s="215"/>
      <c r="R278" s="216"/>
      <c r="S278" s="216"/>
      <c r="T278" s="216"/>
      <c r="U278" s="216"/>
      <c r="V278" s="216"/>
      <c r="W278" s="216"/>
      <c r="X278" s="216"/>
      <c r="Y278" s="216"/>
      <c r="Z278" s="216"/>
      <c r="AA278" s="216"/>
      <c r="AB278" s="216"/>
      <c r="AC278" s="216"/>
      <c r="AD278" s="216"/>
      <c r="AE278" s="216"/>
      <c r="AF278" s="216"/>
      <c r="AG278" s="216"/>
      <c r="AH278" s="216"/>
      <c r="AI278" s="216"/>
      <c r="AJ278" s="216"/>
    </row>
    <row r="279" spans="1:36" s="282" customFormat="1" ht="64.5" customHeight="1">
      <c r="A279" s="217">
        <v>1</v>
      </c>
      <c r="B279" s="221" t="s">
        <v>128</v>
      </c>
      <c r="C279" s="217">
        <v>15</v>
      </c>
      <c r="D279" s="221">
        <v>13</v>
      </c>
      <c r="E279" s="400" t="s">
        <v>1023</v>
      </c>
      <c r="F279" s="448"/>
      <c r="G279" s="448"/>
      <c r="H279" s="229" t="s">
        <v>1024</v>
      </c>
      <c r="I279" s="215">
        <f t="shared" si="200"/>
        <v>1</v>
      </c>
      <c r="J279" s="215">
        <v>0</v>
      </c>
      <c r="K279" s="215">
        <v>0</v>
      </c>
      <c r="L279" s="215">
        <v>0</v>
      </c>
      <c r="M279" s="215">
        <v>0</v>
      </c>
      <c r="N279" s="215">
        <v>1</v>
      </c>
      <c r="O279" s="215">
        <f t="shared" si="198"/>
        <v>1</v>
      </c>
      <c r="P279" s="269">
        <f t="shared" si="199"/>
        <v>100</v>
      </c>
      <c r="Q279" s="215"/>
      <c r="R279" s="216"/>
      <c r="S279" s="216"/>
      <c r="T279" s="216"/>
      <c r="U279" s="216"/>
      <c r="V279" s="216"/>
      <c r="W279" s="216"/>
      <c r="X279" s="216"/>
      <c r="Y279" s="216"/>
      <c r="Z279" s="216"/>
      <c r="AA279" s="216"/>
      <c r="AB279" s="216"/>
      <c r="AC279" s="216"/>
      <c r="AD279" s="216"/>
      <c r="AE279" s="216"/>
      <c r="AF279" s="216"/>
      <c r="AG279" s="216"/>
      <c r="AH279" s="216"/>
      <c r="AI279" s="216"/>
      <c r="AJ279" s="216"/>
    </row>
    <row r="280" spans="1:36" s="282" customFormat="1" ht="65.25" customHeight="1">
      <c r="A280" s="217">
        <v>1</v>
      </c>
      <c r="B280" s="221" t="s">
        <v>128</v>
      </c>
      <c r="C280" s="217">
        <v>15</v>
      </c>
      <c r="D280" s="221">
        <v>14</v>
      </c>
      <c r="E280" s="400" t="s">
        <v>1025</v>
      </c>
      <c r="F280" s="448"/>
      <c r="G280" s="448"/>
      <c r="H280" s="229" t="s">
        <v>1026</v>
      </c>
      <c r="I280" s="215">
        <f t="shared" si="200"/>
        <v>1</v>
      </c>
      <c r="J280" s="215">
        <v>0</v>
      </c>
      <c r="K280" s="215">
        <v>0</v>
      </c>
      <c r="L280" s="215">
        <v>0</v>
      </c>
      <c r="M280" s="215">
        <v>0</v>
      </c>
      <c r="N280" s="215">
        <v>1</v>
      </c>
      <c r="O280" s="215">
        <f t="shared" si="198"/>
        <v>1</v>
      </c>
      <c r="P280" s="269">
        <f t="shared" si="199"/>
        <v>100</v>
      </c>
      <c r="Q280" s="215"/>
      <c r="R280" s="216"/>
      <c r="S280" s="216"/>
      <c r="T280" s="216"/>
      <c r="U280" s="216"/>
      <c r="V280" s="216"/>
      <c r="W280" s="216"/>
      <c r="X280" s="216"/>
      <c r="Y280" s="216"/>
      <c r="Z280" s="216"/>
      <c r="AA280" s="216"/>
      <c r="AB280" s="216"/>
      <c r="AC280" s="216"/>
      <c r="AD280" s="216"/>
      <c r="AE280" s="216"/>
      <c r="AF280" s="216"/>
      <c r="AG280" s="216"/>
      <c r="AH280" s="216"/>
      <c r="AI280" s="216"/>
      <c r="AJ280" s="216"/>
    </row>
    <row r="281" spans="1:36" s="282" customFormat="1" ht="81.75" customHeight="1">
      <c r="A281" s="217">
        <v>1</v>
      </c>
      <c r="B281" s="221" t="s">
        <v>128</v>
      </c>
      <c r="C281" s="217">
        <v>15</v>
      </c>
      <c r="D281" s="221">
        <v>15</v>
      </c>
      <c r="E281" s="400" t="s">
        <v>1027</v>
      </c>
      <c r="F281" s="448"/>
      <c r="G281" s="448"/>
      <c r="H281" s="229" t="s">
        <v>1028</v>
      </c>
      <c r="I281" s="215">
        <f t="shared" si="200"/>
        <v>1</v>
      </c>
      <c r="J281" s="215">
        <v>0</v>
      </c>
      <c r="K281" s="215">
        <v>0</v>
      </c>
      <c r="L281" s="215">
        <v>0</v>
      </c>
      <c r="M281" s="215">
        <v>0</v>
      </c>
      <c r="N281" s="215">
        <v>1</v>
      </c>
      <c r="O281" s="215">
        <f t="shared" si="198"/>
        <v>1</v>
      </c>
      <c r="P281" s="269">
        <f t="shared" si="199"/>
        <v>100</v>
      </c>
      <c r="Q281" s="215"/>
      <c r="R281" s="216"/>
      <c r="S281" s="216"/>
      <c r="T281" s="216"/>
      <c r="U281" s="216"/>
      <c r="V281" s="216"/>
      <c r="W281" s="216"/>
      <c r="X281" s="216"/>
      <c r="Y281" s="216"/>
      <c r="Z281" s="216"/>
      <c r="AA281" s="216"/>
      <c r="AB281" s="216"/>
      <c r="AC281" s="216"/>
      <c r="AD281" s="216"/>
      <c r="AE281" s="216"/>
      <c r="AF281" s="216"/>
      <c r="AG281" s="216"/>
      <c r="AH281" s="216"/>
      <c r="AI281" s="216"/>
      <c r="AJ281" s="216"/>
    </row>
    <row r="282" spans="1:36" s="282" customFormat="1" ht="92.25" customHeight="1">
      <c r="A282" s="217">
        <v>1</v>
      </c>
      <c r="B282" s="221" t="s">
        <v>128</v>
      </c>
      <c r="C282" s="217">
        <v>15</v>
      </c>
      <c r="D282" s="221">
        <v>16</v>
      </c>
      <c r="E282" s="400" t="s">
        <v>1029</v>
      </c>
      <c r="F282" s="448"/>
      <c r="G282" s="448"/>
      <c r="H282" s="229" t="s">
        <v>1030</v>
      </c>
      <c r="I282" s="215">
        <f t="shared" si="186"/>
        <v>100</v>
      </c>
      <c r="J282" s="215">
        <v>0</v>
      </c>
      <c r="K282" s="215">
        <v>0</v>
      </c>
      <c r="L282" s="215">
        <v>0</v>
      </c>
      <c r="M282" s="215">
        <v>0</v>
      </c>
      <c r="N282" s="215">
        <v>100</v>
      </c>
      <c r="O282" s="215">
        <f t="shared" ref="O282" si="202">J282+L282+N282</f>
        <v>100</v>
      </c>
      <c r="P282" s="269">
        <f t="shared" ref="P282" si="203">O282/I282*100</f>
        <v>100</v>
      </c>
      <c r="Q282" s="215"/>
      <c r="R282" s="216"/>
      <c r="S282" s="216"/>
      <c r="T282" s="216"/>
      <c r="U282" s="216"/>
      <c r="V282" s="216"/>
      <c r="W282" s="216"/>
      <c r="X282" s="216"/>
      <c r="Y282" s="216"/>
      <c r="Z282" s="216"/>
      <c r="AA282" s="216"/>
      <c r="AB282" s="216"/>
      <c r="AC282" s="216"/>
      <c r="AD282" s="216"/>
      <c r="AE282" s="216"/>
      <c r="AF282" s="216"/>
      <c r="AG282" s="216"/>
      <c r="AH282" s="216"/>
      <c r="AI282" s="216"/>
      <c r="AJ282" s="216"/>
    </row>
    <row r="283" spans="1:36" s="282" customFormat="1" ht="183" customHeight="1">
      <c r="A283" s="217">
        <v>1</v>
      </c>
      <c r="B283" s="221" t="s">
        <v>128</v>
      </c>
      <c r="C283" s="217">
        <v>15</v>
      </c>
      <c r="D283" s="221">
        <v>17</v>
      </c>
      <c r="E283" s="400" t="s">
        <v>307</v>
      </c>
      <c r="F283" s="448"/>
      <c r="G283" s="448"/>
      <c r="H283" s="229" t="s">
        <v>308</v>
      </c>
      <c r="I283" s="215">
        <f t="shared" si="186"/>
        <v>2</v>
      </c>
      <c r="J283" s="215">
        <v>0</v>
      </c>
      <c r="K283" s="215">
        <v>1</v>
      </c>
      <c r="L283" s="215">
        <v>1</v>
      </c>
      <c r="M283" s="215">
        <f t="shared" si="187"/>
        <v>100</v>
      </c>
      <c r="N283" s="215">
        <v>1</v>
      </c>
      <c r="O283" s="215">
        <f t="shared" ref="O283" si="204">J283+L283+N283</f>
        <v>2</v>
      </c>
      <c r="P283" s="269">
        <f t="shared" ref="P283" si="205">O283/I283*100</f>
        <v>100</v>
      </c>
      <c r="Q283" s="215"/>
      <c r="R283" s="216"/>
      <c r="S283" s="216"/>
      <c r="T283" s="216"/>
      <c r="U283" s="216"/>
      <c r="V283" s="216"/>
      <c r="W283" s="216"/>
      <c r="X283" s="216"/>
      <c r="Y283" s="216"/>
      <c r="Z283" s="216"/>
      <c r="AA283" s="216"/>
      <c r="AB283" s="216"/>
      <c r="AC283" s="216"/>
      <c r="AD283" s="216"/>
      <c r="AE283" s="216"/>
      <c r="AF283" s="216"/>
      <c r="AG283" s="216"/>
      <c r="AH283" s="216"/>
      <c r="AI283" s="216"/>
      <c r="AJ283" s="216"/>
    </row>
    <row r="284" spans="1:36" s="282" customFormat="1" ht="81.75" customHeight="1">
      <c r="A284" s="217">
        <v>1</v>
      </c>
      <c r="B284" s="221" t="s">
        <v>128</v>
      </c>
      <c r="C284" s="217">
        <v>15</v>
      </c>
      <c r="D284" s="221"/>
      <c r="E284" s="400" t="s">
        <v>301</v>
      </c>
      <c r="F284" s="448"/>
      <c r="G284" s="448"/>
      <c r="H284" s="229" t="s">
        <v>302</v>
      </c>
      <c r="I284" s="215">
        <f t="shared" si="186"/>
        <v>1</v>
      </c>
      <c r="J284" s="215">
        <v>0</v>
      </c>
      <c r="K284" s="215">
        <v>1</v>
      </c>
      <c r="L284" s="215">
        <v>1</v>
      </c>
      <c r="M284" s="215">
        <f t="shared" si="187"/>
        <v>100</v>
      </c>
      <c r="N284" s="215">
        <v>0</v>
      </c>
      <c r="O284" s="215">
        <f t="shared" si="194"/>
        <v>1</v>
      </c>
      <c r="P284" s="269">
        <f t="shared" si="195"/>
        <v>100</v>
      </c>
      <c r="Q284" s="215"/>
      <c r="R284" s="216"/>
      <c r="S284" s="216"/>
      <c r="T284" s="216"/>
      <c r="U284" s="216"/>
      <c r="V284" s="216"/>
      <c r="W284" s="216"/>
      <c r="X284" s="216"/>
      <c r="Y284" s="216"/>
      <c r="Z284" s="216"/>
      <c r="AA284" s="216"/>
      <c r="AB284" s="216"/>
      <c r="AC284" s="216"/>
      <c r="AD284" s="216"/>
      <c r="AE284" s="216"/>
      <c r="AF284" s="216"/>
      <c r="AG284" s="216"/>
      <c r="AH284" s="216"/>
      <c r="AI284" s="216"/>
      <c r="AJ284" s="216"/>
    </row>
    <row r="285" spans="1:36" s="281" customFormat="1" ht="105" customHeight="1">
      <c r="A285" s="218">
        <v>1</v>
      </c>
      <c r="B285" s="222" t="s">
        <v>128</v>
      </c>
      <c r="C285" s="218">
        <v>16</v>
      </c>
      <c r="D285" s="218"/>
      <c r="E285" s="401" t="s">
        <v>311</v>
      </c>
      <c r="F285" s="443"/>
      <c r="G285" s="443"/>
      <c r="H285" s="230" t="s">
        <v>674</v>
      </c>
      <c r="I285" s="219" t="s">
        <v>1031</v>
      </c>
      <c r="J285" s="219"/>
      <c r="K285" s="220">
        <v>0.75</v>
      </c>
      <c r="L285" s="220">
        <v>0.75</v>
      </c>
      <c r="M285" s="220">
        <v>0.75</v>
      </c>
      <c r="N285" s="219" t="s">
        <v>120</v>
      </c>
      <c r="O285" s="219" t="str">
        <f>N285</f>
        <v>&gt;80%</v>
      </c>
      <c r="P285" s="219" t="s">
        <v>633</v>
      </c>
      <c r="Q285" s="219" t="s">
        <v>833</v>
      </c>
      <c r="R285" s="214"/>
      <c r="S285" s="214"/>
      <c r="T285" s="214"/>
      <c r="U285" s="214"/>
      <c r="V285" s="214"/>
      <c r="W285" s="214"/>
      <c r="X285" s="214"/>
      <c r="Y285" s="214"/>
      <c r="Z285" s="214"/>
      <c r="AA285" s="214"/>
      <c r="AB285" s="214"/>
      <c r="AC285" s="214"/>
      <c r="AD285" s="214"/>
      <c r="AE285" s="214"/>
      <c r="AF285" s="214"/>
      <c r="AG285" s="214"/>
      <c r="AH285" s="214"/>
      <c r="AI285" s="214"/>
      <c r="AJ285" s="214"/>
    </row>
    <row r="286" spans="1:36" s="282" customFormat="1" ht="133.5" customHeight="1">
      <c r="A286" s="217">
        <v>1</v>
      </c>
      <c r="B286" s="221" t="s">
        <v>128</v>
      </c>
      <c r="C286" s="217">
        <v>16</v>
      </c>
      <c r="D286" s="221" t="s">
        <v>128</v>
      </c>
      <c r="E286" s="400" t="s">
        <v>312</v>
      </c>
      <c r="F286" s="448"/>
      <c r="G286" s="448"/>
      <c r="H286" s="229" t="s">
        <v>313</v>
      </c>
      <c r="I286" s="215">
        <f t="shared" ref="I286" si="206">J286+K286+N286</f>
        <v>19</v>
      </c>
      <c r="J286" s="215">
        <v>0</v>
      </c>
      <c r="K286" s="215">
        <v>2</v>
      </c>
      <c r="L286" s="215">
        <v>2</v>
      </c>
      <c r="M286" s="215">
        <f t="shared" ref="M286:M287" si="207">L286/K286*100</f>
        <v>100</v>
      </c>
      <c r="N286" s="215">
        <v>17</v>
      </c>
      <c r="O286" s="215">
        <f t="shared" ref="O286" si="208">J286+L286+N286</f>
        <v>19</v>
      </c>
      <c r="P286" s="269">
        <f t="shared" ref="P286:P287" si="209">O286/I286*100</f>
        <v>100</v>
      </c>
      <c r="Q286" s="215"/>
      <c r="R286" s="216"/>
      <c r="S286" s="216"/>
      <c r="T286" s="216"/>
      <c r="U286" s="216"/>
      <c r="V286" s="216"/>
      <c r="W286" s="216"/>
      <c r="X286" s="216"/>
      <c r="Y286" s="216"/>
      <c r="Z286" s="216"/>
      <c r="AA286" s="216"/>
      <c r="AB286" s="216"/>
      <c r="AC286" s="216"/>
      <c r="AD286" s="216"/>
      <c r="AE286" s="216"/>
      <c r="AF286" s="216"/>
      <c r="AG286" s="216"/>
      <c r="AH286" s="216"/>
      <c r="AI286" s="216"/>
      <c r="AJ286" s="216"/>
    </row>
    <row r="287" spans="1:36" s="282" customFormat="1" ht="118.5" customHeight="1">
      <c r="A287" s="217">
        <v>1</v>
      </c>
      <c r="B287" s="221" t="s">
        <v>128</v>
      </c>
      <c r="C287" s="217">
        <v>16</v>
      </c>
      <c r="D287" s="221" t="s">
        <v>406</v>
      </c>
      <c r="E287" s="400" t="s">
        <v>1032</v>
      </c>
      <c r="F287" s="448"/>
      <c r="G287" s="448"/>
      <c r="H287" s="229" t="s">
        <v>1033</v>
      </c>
      <c r="I287" s="215">
        <v>100</v>
      </c>
      <c r="J287" s="215">
        <v>0</v>
      </c>
      <c r="K287" s="215">
        <v>85</v>
      </c>
      <c r="L287" s="215">
        <v>85</v>
      </c>
      <c r="M287" s="215">
        <f t="shared" si="207"/>
        <v>100</v>
      </c>
      <c r="N287" s="215">
        <v>85</v>
      </c>
      <c r="O287" s="215">
        <v>85</v>
      </c>
      <c r="P287" s="269">
        <f t="shared" si="209"/>
        <v>85</v>
      </c>
      <c r="Q287" s="215"/>
      <c r="R287" s="216"/>
      <c r="S287" s="216"/>
      <c r="T287" s="216"/>
      <c r="U287" s="216"/>
      <c r="V287" s="216"/>
      <c r="W287" s="216"/>
      <c r="X287" s="216"/>
      <c r="Y287" s="216"/>
      <c r="Z287" s="216"/>
      <c r="AA287" s="216"/>
      <c r="AB287" s="216"/>
      <c r="AC287" s="216"/>
      <c r="AD287" s="216"/>
      <c r="AE287" s="216"/>
      <c r="AF287" s="216"/>
      <c r="AG287" s="216"/>
      <c r="AH287" s="216"/>
      <c r="AI287" s="216"/>
      <c r="AJ287" s="216"/>
    </row>
    <row r="288" spans="1:36" s="282" customFormat="1" ht="99">
      <c r="A288" s="217">
        <v>1</v>
      </c>
      <c r="B288" s="221" t="s">
        <v>128</v>
      </c>
      <c r="C288" s="217">
        <v>16</v>
      </c>
      <c r="D288" s="221" t="s">
        <v>126</v>
      </c>
      <c r="E288" s="400" t="s">
        <v>1034</v>
      </c>
      <c r="F288" s="448"/>
      <c r="G288" s="448"/>
      <c r="H288" s="229" t="s">
        <v>1033</v>
      </c>
      <c r="I288" s="215">
        <v>100</v>
      </c>
      <c r="J288" s="215">
        <v>0</v>
      </c>
      <c r="K288" s="215">
        <v>85</v>
      </c>
      <c r="L288" s="215">
        <v>85</v>
      </c>
      <c r="M288" s="215">
        <f t="shared" ref="M288:M296" si="210">L288/K288*100</f>
        <v>100</v>
      </c>
      <c r="N288" s="215">
        <v>85</v>
      </c>
      <c r="O288" s="215">
        <v>85</v>
      </c>
      <c r="P288" s="269">
        <f t="shared" ref="P288:P290" si="211">O288/I288*100</f>
        <v>85</v>
      </c>
      <c r="Q288" s="215"/>
      <c r="R288" s="216"/>
      <c r="S288" s="216"/>
      <c r="T288" s="216"/>
      <c r="U288" s="216"/>
      <c r="V288" s="216"/>
      <c r="W288" s="216"/>
      <c r="X288" s="216"/>
      <c r="Y288" s="216"/>
      <c r="Z288" s="216"/>
      <c r="AA288" s="216"/>
      <c r="AB288" s="216"/>
      <c r="AC288" s="216"/>
      <c r="AD288" s="216"/>
      <c r="AE288" s="216"/>
      <c r="AF288" s="216"/>
      <c r="AG288" s="216"/>
      <c r="AH288" s="216"/>
      <c r="AI288" s="216"/>
      <c r="AJ288" s="216"/>
    </row>
    <row r="289" spans="1:36" s="281" customFormat="1" ht="140.25" customHeight="1">
      <c r="A289" s="218">
        <v>1</v>
      </c>
      <c r="B289" s="222" t="s">
        <v>128</v>
      </c>
      <c r="C289" s="218">
        <v>18</v>
      </c>
      <c r="D289" s="218"/>
      <c r="E289" s="401" t="s">
        <v>314</v>
      </c>
      <c r="F289" s="443"/>
      <c r="G289" s="443"/>
      <c r="H289" s="230" t="s">
        <v>876</v>
      </c>
      <c r="I289" s="220">
        <v>0.8</v>
      </c>
      <c r="J289" s="219"/>
      <c r="K289" s="220">
        <v>0.65</v>
      </c>
      <c r="L289" s="220">
        <v>0.65</v>
      </c>
      <c r="M289" s="219">
        <f t="shared" si="210"/>
        <v>100</v>
      </c>
      <c r="N289" s="220">
        <v>0.7</v>
      </c>
      <c r="O289" s="220">
        <v>0.7</v>
      </c>
      <c r="P289" s="219">
        <v>70</v>
      </c>
      <c r="Q289" s="219" t="s">
        <v>833</v>
      </c>
      <c r="R289" s="214"/>
      <c r="S289" s="214"/>
      <c r="T289" s="214"/>
      <c r="U289" s="214"/>
      <c r="V289" s="214"/>
      <c r="W289" s="214"/>
      <c r="X289" s="214"/>
      <c r="Y289" s="214"/>
      <c r="Z289" s="214"/>
      <c r="AA289" s="214"/>
      <c r="AB289" s="214"/>
      <c r="AC289" s="214"/>
      <c r="AD289" s="214"/>
      <c r="AE289" s="214"/>
      <c r="AF289" s="214"/>
      <c r="AG289" s="214"/>
      <c r="AH289" s="214"/>
      <c r="AI289" s="214"/>
      <c r="AJ289" s="214"/>
    </row>
    <row r="290" spans="1:36" s="282" customFormat="1" ht="132.75" customHeight="1">
      <c r="A290" s="217">
        <v>1</v>
      </c>
      <c r="B290" s="221" t="s">
        <v>128</v>
      </c>
      <c r="C290" s="217">
        <v>18</v>
      </c>
      <c r="D290" s="221" t="s">
        <v>123</v>
      </c>
      <c r="E290" s="400" t="s">
        <v>1035</v>
      </c>
      <c r="F290" s="448"/>
      <c r="G290" s="448"/>
      <c r="H290" s="229" t="s">
        <v>1036</v>
      </c>
      <c r="I290" s="215">
        <f t="shared" ref="I290:I291" si="212">J290+K290+N290</f>
        <v>1</v>
      </c>
      <c r="J290" s="215">
        <v>0</v>
      </c>
      <c r="K290" s="215">
        <v>0</v>
      </c>
      <c r="L290" s="215">
        <v>0</v>
      </c>
      <c r="M290" s="215">
        <v>0</v>
      </c>
      <c r="N290" s="215">
        <v>1</v>
      </c>
      <c r="O290" s="215">
        <f t="shared" ref="O290:O291" si="213">J290+L290+N290</f>
        <v>1</v>
      </c>
      <c r="P290" s="269">
        <f t="shared" si="211"/>
        <v>100</v>
      </c>
      <c r="Q290" s="215"/>
      <c r="R290" s="216"/>
      <c r="S290" s="216"/>
      <c r="T290" s="216"/>
      <c r="U290" s="216"/>
      <c r="V290" s="216"/>
      <c r="W290" s="216"/>
      <c r="X290" s="216"/>
      <c r="Y290" s="216"/>
      <c r="Z290" s="216"/>
      <c r="AA290" s="216"/>
      <c r="AB290" s="216"/>
      <c r="AC290" s="216"/>
      <c r="AD290" s="216"/>
      <c r="AE290" s="216"/>
      <c r="AF290" s="216"/>
      <c r="AG290" s="216"/>
      <c r="AH290" s="216"/>
      <c r="AI290" s="216"/>
      <c r="AJ290" s="216"/>
    </row>
    <row r="291" spans="1:36" s="282" customFormat="1" ht="163.5" customHeight="1">
      <c r="A291" s="217">
        <v>1</v>
      </c>
      <c r="B291" s="221" t="s">
        <v>128</v>
      </c>
      <c r="C291" s="217">
        <v>18</v>
      </c>
      <c r="D291" s="217"/>
      <c r="E291" s="400" t="s">
        <v>315</v>
      </c>
      <c r="F291" s="448"/>
      <c r="G291" s="448"/>
      <c r="H291" s="229" t="s">
        <v>316</v>
      </c>
      <c r="I291" s="215">
        <f t="shared" si="212"/>
        <v>10</v>
      </c>
      <c r="J291" s="215">
        <v>0</v>
      </c>
      <c r="K291" s="215">
        <v>10</v>
      </c>
      <c r="L291" s="215">
        <v>10</v>
      </c>
      <c r="M291" s="215">
        <f t="shared" si="210"/>
        <v>100</v>
      </c>
      <c r="N291" s="215">
        <v>0</v>
      </c>
      <c r="O291" s="215">
        <f t="shared" si="213"/>
        <v>10</v>
      </c>
      <c r="P291" s="269">
        <f>O291/18*100</f>
        <v>55.555555555555557</v>
      </c>
      <c r="Q291" s="215"/>
      <c r="R291" s="216"/>
      <c r="S291" s="216"/>
      <c r="T291" s="216"/>
      <c r="U291" s="216"/>
      <c r="V291" s="216"/>
      <c r="W291" s="216"/>
      <c r="X291" s="216"/>
      <c r="Y291" s="216"/>
      <c r="Z291" s="216"/>
      <c r="AA291" s="216"/>
      <c r="AB291" s="216"/>
      <c r="AC291" s="216"/>
      <c r="AD291" s="216"/>
      <c r="AE291" s="216"/>
      <c r="AF291" s="216"/>
      <c r="AG291" s="216"/>
      <c r="AH291" s="216"/>
      <c r="AI291" s="216"/>
      <c r="AJ291" s="216"/>
    </row>
    <row r="292" spans="1:36" s="281" customFormat="1" ht="119.25" customHeight="1">
      <c r="A292" s="217">
        <v>1</v>
      </c>
      <c r="B292" s="221" t="s">
        <v>128</v>
      </c>
      <c r="C292" s="217">
        <v>21</v>
      </c>
      <c r="D292" s="218"/>
      <c r="E292" s="401" t="s">
        <v>317</v>
      </c>
      <c r="F292" s="443"/>
      <c r="G292" s="443"/>
      <c r="H292" s="230" t="s">
        <v>318</v>
      </c>
      <c r="I292" s="287">
        <v>1</v>
      </c>
      <c r="J292" s="219"/>
      <c r="K292" s="220">
        <v>0.8</v>
      </c>
      <c r="L292" s="220">
        <v>0.8</v>
      </c>
      <c r="M292" s="219">
        <f t="shared" si="210"/>
        <v>100</v>
      </c>
      <c r="N292" s="220">
        <v>0.82</v>
      </c>
      <c r="O292" s="220">
        <v>0.82</v>
      </c>
      <c r="P292" s="219" t="s">
        <v>633</v>
      </c>
      <c r="Q292" s="219" t="s">
        <v>833</v>
      </c>
      <c r="R292" s="214"/>
      <c r="S292" s="214"/>
      <c r="T292" s="214"/>
      <c r="U292" s="214"/>
      <c r="V292" s="214"/>
      <c r="W292" s="214"/>
      <c r="X292" s="214"/>
      <c r="Y292" s="214"/>
      <c r="Z292" s="214"/>
      <c r="AA292" s="214"/>
      <c r="AB292" s="214"/>
      <c r="AC292" s="214"/>
      <c r="AD292" s="214"/>
      <c r="AE292" s="214"/>
      <c r="AF292" s="214"/>
      <c r="AG292" s="214"/>
      <c r="AH292" s="214"/>
      <c r="AI292" s="214"/>
      <c r="AJ292" s="214"/>
    </row>
    <row r="293" spans="1:36" s="282" customFormat="1" ht="100.5" customHeight="1">
      <c r="A293" s="217">
        <v>1</v>
      </c>
      <c r="B293" s="221" t="s">
        <v>128</v>
      </c>
      <c r="C293" s="217">
        <v>21</v>
      </c>
      <c r="D293" s="221" t="s">
        <v>117</v>
      </c>
      <c r="E293" s="400" t="s">
        <v>1037</v>
      </c>
      <c r="F293" s="448"/>
      <c r="G293" s="448"/>
      <c r="H293" s="229" t="s">
        <v>1038</v>
      </c>
      <c r="I293" s="215">
        <f t="shared" ref="I293:I296" si="214">J293+K293+N293</f>
        <v>1</v>
      </c>
      <c r="J293" s="215">
        <v>0</v>
      </c>
      <c r="K293" s="215">
        <v>0</v>
      </c>
      <c r="L293" s="215">
        <v>0</v>
      </c>
      <c r="M293" s="215">
        <v>0</v>
      </c>
      <c r="N293" s="215">
        <v>1</v>
      </c>
      <c r="O293" s="215">
        <f t="shared" ref="O293" si="215">J293+L293+N293</f>
        <v>1</v>
      </c>
      <c r="P293" s="269">
        <f t="shared" ref="P293:P299" si="216">O293/I293*100</f>
        <v>100</v>
      </c>
      <c r="Q293" s="215"/>
      <c r="R293" s="216"/>
      <c r="S293" s="216"/>
      <c r="T293" s="216"/>
      <c r="U293" s="216"/>
      <c r="V293" s="216"/>
      <c r="W293" s="216"/>
      <c r="X293" s="216"/>
      <c r="Y293" s="216"/>
      <c r="Z293" s="216"/>
      <c r="AA293" s="216"/>
      <c r="AB293" s="216"/>
      <c r="AC293" s="216"/>
      <c r="AD293" s="216"/>
      <c r="AE293" s="216"/>
      <c r="AF293" s="216"/>
      <c r="AG293" s="216"/>
      <c r="AH293" s="216"/>
      <c r="AI293" s="216"/>
      <c r="AJ293" s="216"/>
    </row>
    <row r="294" spans="1:36" s="282" customFormat="1" ht="102.75" customHeight="1">
      <c r="A294" s="217">
        <v>1</v>
      </c>
      <c r="B294" s="221" t="s">
        <v>128</v>
      </c>
      <c r="C294" s="217">
        <v>21</v>
      </c>
      <c r="D294" s="221" t="s">
        <v>126</v>
      </c>
      <c r="E294" s="400" t="s">
        <v>319</v>
      </c>
      <c r="F294" s="448"/>
      <c r="G294" s="448"/>
      <c r="H294" s="229" t="s">
        <v>320</v>
      </c>
      <c r="I294" s="215">
        <f t="shared" si="214"/>
        <v>2</v>
      </c>
      <c r="J294" s="215">
        <v>0</v>
      </c>
      <c r="K294" s="215">
        <v>1</v>
      </c>
      <c r="L294" s="215">
        <v>1</v>
      </c>
      <c r="M294" s="215">
        <f t="shared" si="210"/>
        <v>100</v>
      </c>
      <c r="N294" s="215">
        <v>1</v>
      </c>
      <c r="O294" s="215">
        <f t="shared" ref="O294" si="217">J294+L294+N294</f>
        <v>2</v>
      </c>
      <c r="P294" s="269">
        <f t="shared" si="216"/>
        <v>100</v>
      </c>
      <c r="Q294" s="215"/>
      <c r="R294" s="216"/>
      <c r="S294" s="216"/>
      <c r="T294" s="216"/>
      <c r="U294" s="216"/>
      <c r="V294" s="216"/>
      <c r="W294" s="216"/>
      <c r="X294" s="216"/>
      <c r="Y294" s="216"/>
      <c r="Z294" s="216"/>
      <c r="AA294" s="216"/>
      <c r="AB294" s="216"/>
      <c r="AC294" s="216"/>
      <c r="AD294" s="216"/>
      <c r="AE294" s="216"/>
      <c r="AF294" s="216"/>
      <c r="AG294" s="216"/>
      <c r="AH294" s="216"/>
      <c r="AI294" s="216"/>
      <c r="AJ294" s="216"/>
    </row>
    <row r="295" spans="1:36" s="282" customFormat="1" ht="99.75" customHeight="1">
      <c r="A295" s="217">
        <v>1</v>
      </c>
      <c r="B295" s="221" t="s">
        <v>128</v>
      </c>
      <c r="C295" s="217">
        <v>21</v>
      </c>
      <c r="D295" s="221" t="s">
        <v>127</v>
      </c>
      <c r="E295" s="400" t="s">
        <v>1350</v>
      </c>
      <c r="F295" s="448"/>
      <c r="G295" s="448"/>
      <c r="H295" s="238" t="s">
        <v>322</v>
      </c>
      <c r="I295" s="215">
        <f t="shared" si="214"/>
        <v>26</v>
      </c>
      <c r="J295" s="215">
        <v>0</v>
      </c>
      <c r="K295" s="215">
        <v>13</v>
      </c>
      <c r="L295" s="215">
        <v>13</v>
      </c>
      <c r="M295" s="215">
        <f t="shared" si="210"/>
        <v>100</v>
      </c>
      <c r="N295" s="215">
        <v>13</v>
      </c>
      <c r="O295" s="215">
        <f t="shared" ref="O295" si="218">J295+L295+N295</f>
        <v>26</v>
      </c>
      <c r="P295" s="269">
        <f t="shared" si="216"/>
        <v>100</v>
      </c>
      <c r="Q295" s="215"/>
      <c r="R295" s="216"/>
      <c r="S295" s="216"/>
      <c r="T295" s="216"/>
      <c r="U295" s="216"/>
      <c r="V295" s="216"/>
      <c r="W295" s="216"/>
      <c r="X295" s="216"/>
      <c r="Y295" s="216"/>
      <c r="Z295" s="216"/>
      <c r="AA295" s="216"/>
      <c r="AB295" s="216"/>
      <c r="AC295" s="216"/>
      <c r="AD295" s="216"/>
      <c r="AE295" s="216"/>
      <c r="AF295" s="216"/>
      <c r="AG295" s="216"/>
      <c r="AH295" s="216"/>
      <c r="AI295" s="216"/>
      <c r="AJ295" s="216"/>
    </row>
    <row r="296" spans="1:36" s="282" customFormat="1" ht="150" customHeight="1">
      <c r="A296" s="217">
        <v>1</v>
      </c>
      <c r="B296" s="221" t="s">
        <v>128</v>
      </c>
      <c r="C296" s="217">
        <v>21</v>
      </c>
      <c r="D296" s="221">
        <v>13</v>
      </c>
      <c r="E296" s="400" t="s">
        <v>325</v>
      </c>
      <c r="F296" s="448"/>
      <c r="G296" s="448"/>
      <c r="H296" s="229" t="s">
        <v>326</v>
      </c>
      <c r="I296" s="215">
        <f t="shared" si="214"/>
        <v>810</v>
      </c>
      <c r="J296" s="215">
        <v>0</v>
      </c>
      <c r="K296" s="215">
        <v>432</v>
      </c>
      <c r="L296" s="215">
        <v>432</v>
      </c>
      <c r="M296" s="215">
        <f t="shared" si="210"/>
        <v>100</v>
      </c>
      <c r="N296" s="215">
        <v>378</v>
      </c>
      <c r="O296" s="215">
        <f t="shared" ref="O296:O297" si="219">J296+L296+N296</f>
        <v>810</v>
      </c>
      <c r="P296" s="269">
        <f t="shared" si="216"/>
        <v>100</v>
      </c>
      <c r="Q296" s="215"/>
      <c r="R296" s="216"/>
      <c r="S296" s="216"/>
      <c r="T296" s="216"/>
      <c r="U296" s="216"/>
      <c r="V296" s="216"/>
      <c r="W296" s="216"/>
      <c r="X296" s="216"/>
      <c r="Y296" s="216"/>
      <c r="Z296" s="216"/>
      <c r="AA296" s="216"/>
      <c r="AB296" s="216"/>
      <c r="AC296" s="216"/>
      <c r="AD296" s="216"/>
      <c r="AE296" s="216"/>
      <c r="AF296" s="216"/>
      <c r="AG296" s="216"/>
      <c r="AH296" s="216"/>
      <c r="AI296" s="216"/>
      <c r="AJ296" s="216"/>
    </row>
    <row r="297" spans="1:36" s="282" customFormat="1" ht="50.25" customHeight="1">
      <c r="A297" s="217">
        <v>1</v>
      </c>
      <c r="B297" s="221" t="s">
        <v>128</v>
      </c>
      <c r="C297" s="217">
        <v>21</v>
      </c>
      <c r="D297" s="221">
        <v>14</v>
      </c>
      <c r="E297" s="400" t="s">
        <v>1039</v>
      </c>
      <c r="F297" s="448"/>
      <c r="G297" s="448"/>
      <c r="H297" s="229" t="s">
        <v>1040</v>
      </c>
      <c r="I297" s="215">
        <f t="shared" ref="I297:I298" si="220">J297+K297+N297</f>
        <v>1</v>
      </c>
      <c r="J297" s="215">
        <v>0</v>
      </c>
      <c r="K297" s="215">
        <v>0</v>
      </c>
      <c r="L297" s="215">
        <v>0</v>
      </c>
      <c r="M297" s="215">
        <v>0</v>
      </c>
      <c r="N297" s="215">
        <v>1</v>
      </c>
      <c r="O297" s="215">
        <f t="shared" si="219"/>
        <v>1</v>
      </c>
      <c r="P297" s="269">
        <f t="shared" si="216"/>
        <v>100</v>
      </c>
      <c r="Q297" s="215"/>
      <c r="R297" s="216"/>
      <c r="S297" s="216"/>
      <c r="T297" s="216"/>
      <c r="U297" s="216"/>
      <c r="V297" s="216"/>
      <c r="W297" s="216"/>
      <c r="X297" s="216"/>
      <c r="Y297" s="216"/>
      <c r="Z297" s="216"/>
      <c r="AA297" s="216"/>
      <c r="AB297" s="216"/>
      <c r="AC297" s="216"/>
      <c r="AD297" s="216"/>
      <c r="AE297" s="216"/>
      <c r="AF297" s="216"/>
      <c r="AG297" s="216"/>
      <c r="AH297" s="216"/>
      <c r="AI297" s="216"/>
      <c r="AJ297" s="216"/>
    </row>
    <row r="298" spans="1:36" s="282" customFormat="1" ht="104.25" customHeight="1">
      <c r="A298" s="217">
        <v>1</v>
      </c>
      <c r="B298" s="221" t="s">
        <v>128</v>
      </c>
      <c r="C298" s="217">
        <v>21</v>
      </c>
      <c r="D298" s="221">
        <v>15</v>
      </c>
      <c r="E298" s="400" t="s">
        <v>327</v>
      </c>
      <c r="F298" s="448"/>
      <c r="G298" s="448"/>
      <c r="H298" s="229" t="s">
        <v>328</v>
      </c>
      <c r="I298" s="215">
        <f t="shared" si="220"/>
        <v>4</v>
      </c>
      <c r="J298" s="215">
        <v>0</v>
      </c>
      <c r="K298" s="215">
        <v>2</v>
      </c>
      <c r="L298" s="215">
        <v>2</v>
      </c>
      <c r="M298" s="215">
        <f t="shared" ref="M298" si="221">L298/K298*100</f>
        <v>100</v>
      </c>
      <c r="N298" s="215">
        <v>2</v>
      </c>
      <c r="O298" s="215">
        <f t="shared" ref="O298:O299" si="222">J298+L298+N298</f>
        <v>4</v>
      </c>
      <c r="P298" s="269">
        <f t="shared" si="216"/>
        <v>100</v>
      </c>
      <c r="Q298" s="215"/>
      <c r="R298" s="216"/>
      <c r="S298" s="216"/>
      <c r="T298" s="216"/>
      <c r="U298" s="216"/>
      <c r="V298" s="216"/>
      <c r="W298" s="216"/>
      <c r="X298" s="216"/>
      <c r="Y298" s="216"/>
      <c r="Z298" s="216"/>
      <c r="AA298" s="216"/>
      <c r="AB298" s="216"/>
      <c r="AC298" s="216"/>
      <c r="AD298" s="216"/>
      <c r="AE298" s="216"/>
      <c r="AF298" s="216"/>
      <c r="AG298" s="216"/>
      <c r="AH298" s="216"/>
      <c r="AI298" s="216"/>
      <c r="AJ298" s="216"/>
    </row>
    <row r="299" spans="1:36" s="282" customFormat="1" ht="114.75" customHeight="1">
      <c r="A299" s="217">
        <v>1</v>
      </c>
      <c r="B299" s="221" t="s">
        <v>128</v>
      </c>
      <c r="C299" s="217">
        <v>21</v>
      </c>
      <c r="D299" s="221">
        <v>16</v>
      </c>
      <c r="E299" s="400" t="s">
        <v>329</v>
      </c>
      <c r="F299" s="448"/>
      <c r="G299" s="448"/>
      <c r="H299" s="229" t="s">
        <v>330</v>
      </c>
      <c r="I299" s="215">
        <f t="shared" ref="I299:I312" si="223">J299+K299+N299</f>
        <v>8</v>
      </c>
      <c r="J299" s="215">
        <v>0</v>
      </c>
      <c r="K299" s="215">
        <v>4</v>
      </c>
      <c r="L299" s="215">
        <v>4</v>
      </c>
      <c r="M299" s="215">
        <f t="shared" ref="M299:M312" si="224">L299/K299*100</f>
        <v>100</v>
      </c>
      <c r="N299" s="215">
        <v>4</v>
      </c>
      <c r="O299" s="215">
        <f t="shared" si="222"/>
        <v>8</v>
      </c>
      <c r="P299" s="269">
        <f t="shared" si="216"/>
        <v>100</v>
      </c>
      <c r="Q299" s="215"/>
      <c r="R299" s="216"/>
      <c r="S299" s="216"/>
      <c r="T299" s="216"/>
      <c r="U299" s="216"/>
      <c r="V299" s="216"/>
      <c r="W299" s="216"/>
      <c r="X299" s="216"/>
      <c r="Y299" s="216"/>
      <c r="Z299" s="216"/>
      <c r="AA299" s="216"/>
      <c r="AB299" s="216"/>
      <c r="AC299" s="216"/>
      <c r="AD299" s="216"/>
      <c r="AE299" s="216"/>
      <c r="AF299" s="216"/>
      <c r="AG299" s="216"/>
      <c r="AH299" s="216"/>
      <c r="AI299" s="216"/>
      <c r="AJ299" s="216"/>
    </row>
    <row r="300" spans="1:36" s="282" customFormat="1" ht="114.75" customHeight="1">
      <c r="A300" s="217">
        <v>1</v>
      </c>
      <c r="B300" s="221" t="s">
        <v>128</v>
      </c>
      <c r="C300" s="217">
        <v>21</v>
      </c>
      <c r="D300" s="221">
        <v>17</v>
      </c>
      <c r="E300" s="400" t="s">
        <v>1041</v>
      </c>
      <c r="F300" s="448"/>
      <c r="G300" s="448"/>
      <c r="H300" s="229" t="s">
        <v>1042</v>
      </c>
      <c r="I300" s="215">
        <v>100</v>
      </c>
      <c r="J300" s="215">
        <v>0</v>
      </c>
      <c r="K300" s="215" t="s">
        <v>118</v>
      </c>
      <c r="L300" s="215" t="s">
        <v>118</v>
      </c>
      <c r="M300" s="215">
        <v>100</v>
      </c>
      <c r="N300" s="267">
        <v>0.8</v>
      </c>
      <c r="O300" s="267">
        <v>0.8</v>
      </c>
      <c r="P300" s="269">
        <v>80</v>
      </c>
      <c r="Q300" s="215"/>
      <c r="R300" s="216"/>
      <c r="S300" s="216"/>
      <c r="T300" s="216"/>
      <c r="U300" s="216"/>
      <c r="V300" s="216"/>
      <c r="W300" s="216"/>
      <c r="X300" s="216"/>
      <c r="Y300" s="216"/>
      <c r="Z300" s="216"/>
      <c r="AA300" s="216"/>
      <c r="AB300" s="216"/>
      <c r="AC300" s="216"/>
      <c r="AD300" s="216"/>
      <c r="AE300" s="216"/>
      <c r="AF300" s="216"/>
      <c r="AG300" s="216"/>
      <c r="AH300" s="216"/>
      <c r="AI300" s="216"/>
      <c r="AJ300" s="216"/>
    </row>
    <row r="301" spans="1:36" s="282" customFormat="1" ht="104.25" customHeight="1">
      <c r="A301" s="217">
        <v>1</v>
      </c>
      <c r="B301" s="221" t="s">
        <v>128</v>
      </c>
      <c r="C301" s="217">
        <v>21</v>
      </c>
      <c r="D301" s="221">
        <v>18</v>
      </c>
      <c r="E301" s="400" t="s">
        <v>333</v>
      </c>
      <c r="F301" s="448"/>
      <c r="G301" s="448"/>
      <c r="H301" s="229" t="s">
        <v>1351</v>
      </c>
      <c r="I301" s="215">
        <f t="shared" si="223"/>
        <v>8</v>
      </c>
      <c r="J301" s="215">
        <v>0</v>
      </c>
      <c r="K301" s="215">
        <v>4</v>
      </c>
      <c r="L301" s="215">
        <v>4</v>
      </c>
      <c r="M301" s="215">
        <f t="shared" si="224"/>
        <v>100</v>
      </c>
      <c r="N301" s="215">
        <v>4</v>
      </c>
      <c r="O301" s="215">
        <f t="shared" ref="O301:O302" si="225">J301+L301+N301</f>
        <v>8</v>
      </c>
      <c r="P301" s="269">
        <f>O301/I301*100</f>
        <v>100</v>
      </c>
      <c r="Q301" s="215"/>
      <c r="R301" s="216"/>
      <c r="S301" s="216"/>
      <c r="T301" s="216"/>
      <c r="U301" s="216"/>
      <c r="V301" s="216"/>
      <c r="W301" s="216"/>
      <c r="X301" s="216"/>
      <c r="Y301" s="216"/>
      <c r="Z301" s="216"/>
      <c r="AA301" s="216"/>
      <c r="AB301" s="216"/>
      <c r="AC301" s="216"/>
      <c r="AD301" s="216"/>
      <c r="AE301" s="216"/>
      <c r="AF301" s="216"/>
      <c r="AG301" s="216"/>
      <c r="AH301" s="216"/>
      <c r="AI301" s="216"/>
      <c r="AJ301" s="216"/>
    </row>
    <row r="302" spans="1:36" s="282" customFormat="1" ht="114.75" customHeight="1">
      <c r="A302" s="217">
        <v>1</v>
      </c>
      <c r="B302" s="221" t="s">
        <v>128</v>
      </c>
      <c r="C302" s="217">
        <v>21</v>
      </c>
      <c r="D302" s="221">
        <v>19</v>
      </c>
      <c r="E302" s="400" t="s">
        <v>331</v>
      </c>
      <c r="F302" s="448"/>
      <c r="G302" s="448"/>
      <c r="H302" s="229" t="s">
        <v>332</v>
      </c>
      <c r="I302" s="215">
        <f t="shared" ref="I302" si="226">J302+K302+N302</f>
        <v>24</v>
      </c>
      <c r="J302" s="215">
        <v>0</v>
      </c>
      <c r="K302" s="215">
        <v>12</v>
      </c>
      <c r="L302" s="215">
        <v>12</v>
      </c>
      <c r="M302" s="215">
        <f t="shared" ref="M302" si="227">L302/K302*100</f>
        <v>100</v>
      </c>
      <c r="N302" s="215">
        <v>12</v>
      </c>
      <c r="O302" s="215">
        <f t="shared" si="225"/>
        <v>24</v>
      </c>
      <c r="P302" s="269">
        <f>O302/I302*100</f>
        <v>100</v>
      </c>
      <c r="Q302" s="215"/>
      <c r="R302" s="216"/>
      <c r="S302" s="216"/>
      <c r="T302" s="216"/>
      <c r="U302" s="216"/>
      <c r="V302" s="216"/>
      <c r="W302" s="216"/>
      <c r="X302" s="216"/>
      <c r="Y302" s="216"/>
      <c r="Z302" s="216"/>
      <c r="AA302" s="216"/>
      <c r="AB302" s="216"/>
      <c r="AC302" s="216"/>
      <c r="AD302" s="216"/>
      <c r="AE302" s="216"/>
      <c r="AF302" s="216"/>
      <c r="AG302" s="216"/>
      <c r="AH302" s="216"/>
      <c r="AI302" s="216"/>
      <c r="AJ302" s="216"/>
    </row>
    <row r="303" spans="1:36" s="282" customFormat="1" ht="93.75" customHeight="1">
      <c r="A303" s="217">
        <v>1</v>
      </c>
      <c r="B303" s="221" t="s">
        <v>128</v>
      </c>
      <c r="C303" s="217">
        <v>21</v>
      </c>
      <c r="D303" s="221">
        <v>20</v>
      </c>
      <c r="E303" s="400" t="s">
        <v>1043</v>
      </c>
      <c r="F303" s="448"/>
      <c r="G303" s="448"/>
      <c r="H303" s="229" t="s">
        <v>1044</v>
      </c>
      <c r="I303" s="215">
        <f t="shared" si="223"/>
        <v>1</v>
      </c>
      <c r="J303" s="215">
        <v>0</v>
      </c>
      <c r="K303" s="215">
        <v>0</v>
      </c>
      <c r="L303" s="215">
        <v>0</v>
      </c>
      <c r="M303" s="215">
        <v>0</v>
      </c>
      <c r="N303" s="215">
        <v>1</v>
      </c>
      <c r="O303" s="215">
        <f t="shared" ref="O303" si="228">J303+L303+N303</f>
        <v>1</v>
      </c>
      <c r="P303" s="269">
        <f>O303/I303*100</f>
        <v>100</v>
      </c>
      <c r="Q303" s="215"/>
      <c r="R303" s="216"/>
      <c r="S303" s="216"/>
      <c r="T303" s="216"/>
      <c r="U303" s="216"/>
      <c r="V303" s="216"/>
      <c r="W303" s="216"/>
      <c r="X303" s="216"/>
      <c r="Y303" s="216"/>
      <c r="Z303" s="216"/>
      <c r="AA303" s="216"/>
      <c r="AB303" s="216"/>
      <c r="AC303" s="216"/>
      <c r="AD303" s="216"/>
      <c r="AE303" s="216"/>
      <c r="AF303" s="216"/>
      <c r="AG303" s="216"/>
      <c r="AH303" s="216"/>
      <c r="AI303" s="216"/>
      <c r="AJ303" s="216"/>
    </row>
    <row r="304" spans="1:36" s="282" customFormat="1" ht="158.25" customHeight="1">
      <c r="A304" s="217">
        <v>1</v>
      </c>
      <c r="B304" s="221" t="s">
        <v>128</v>
      </c>
      <c r="C304" s="217">
        <v>21</v>
      </c>
      <c r="D304" s="217"/>
      <c r="E304" s="400" t="s">
        <v>323</v>
      </c>
      <c r="F304" s="400"/>
      <c r="G304" s="400"/>
      <c r="H304" s="229" t="s">
        <v>324</v>
      </c>
      <c r="I304" s="215">
        <f t="shared" si="223"/>
        <v>1</v>
      </c>
      <c r="J304" s="215">
        <v>0</v>
      </c>
      <c r="K304" s="215">
        <v>1</v>
      </c>
      <c r="L304" s="215">
        <v>1</v>
      </c>
      <c r="M304" s="215">
        <f t="shared" si="224"/>
        <v>100</v>
      </c>
      <c r="N304" s="215">
        <v>0</v>
      </c>
      <c r="O304" s="215">
        <f t="shared" ref="O304" si="229">J304+L304+N304</f>
        <v>1</v>
      </c>
      <c r="P304" s="269">
        <f>O304/I304*100</f>
        <v>100</v>
      </c>
      <c r="Q304" s="215"/>
      <c r="R304" s="216"/>
      <c r="S304" s="216"/>
      <c r="T304" s="216"/>
      <c r="U304" s="216"/>
      <c r="V304" s="216"/>
      <c r="W304" s="216"/>
      <c r="X304" s="216"/>
      <c r="Y304" s="216"/>
      <c r="Z304" s="216"/>
      <c r="AA304" s="216"/>
      <c r="AB304" s="216"/>
      <c r="AC304" s="216"/>
      <c r="AD304" s="216"/>
      <c r="AE304" s="216"/>
      <c r="AF304" s="216"/>
      <c r="AG304" s="216"/>
      <c r="AH304" s="216"/>
      <c r="AI304" s="216"/>
      <c r="AJ304" s="216"/>
    </row>
    <row r="305" spans="1:36" s="281" customFormat="1" ht="126.75" customHeight="1">
      <c r="A305" s="218">
        <v>1</v>
      </c>
      <c r="B305" s="222" t="s">
        <v>128</v>
      </c>
      <c r="C305" s="218">
        <v>22</v>
      </c>
      <c r="D305" s="218"/>
      <c r="E305" s="401" t="s">
        <v>334</v>
      </c>
      <c r="F305" s="443"/>
      <c r="G305" s="443"/>
      <c r="H305" s="245" t="s">
        <v>335</v>
      </c>
      <c r="I305" s="240" t="s">
        <v>629</v>
      </c>
      <c r="J305" s="219"/>
      <c r="K305" s="219" t="s">
        <v>629</v>
      </c>
      <c r="L305" s="219" t="s">
        <v>629</v>
      </c>
      <c r="M305" s="219">
        <v>100</v>
      </c>
      <c r="N305" s="219" t="s">
        <v>629</v>
      </c>
      <c r="O305" s="219" t="str">
        <f>N305</f>
        <v>&gt;70%</v>
      </c>
      <c r="P305" s="219" t="s">
        <v>630</v>
      </c>
      <c r="Q305" s="219" t="s">
        <v>833</v>
      </c>
      <c r="R305" s="214"/>
      <c r="S305" s="214"/>
      <c r="T305" s="214"/>
      <c r="U305" s="214"/>
      <c r="V305" s="214"/>
      <c r="W305" s="214"/>
      <c r="X305" s="214"/>
      <c r="Y305" s="214"/>
      <c r="Z305" s="214"/>
      <c r="AA305" s="214"/>
      <c r="AB305" s="214"/>
      <c r="AC305" s="214"/>
      <c r="AD305" s="214"/>
      <c r="AE305" s="214"/>
      <c r="AF305" s="214"/>
      <c r="AG305" s="214"/>
      <c r="AH305" s="214"/>
      <c r="AI305" s="214"/>
      <c r="AJ305" s="214"/>
    </row>
    <row r="306" spans="1:36" s="282" customFormat="1" ht="132.75" customHeight="1">
      <c r="A306" s="217">
        <v>1</v>
      </c>
      <c r="B306" s="221" t="s">
        <v>128</v>
      </c>
      <c r="C306" s="217">
        <v>22</v>
      </c>
      <c r="D306" s="221" t="s">
        <v>124</v>
      </c>
      <c r="E306" s="400" t="s">
        <v>338</v>
      </c>
      <c r="F306" s="448"/>
      <c r="G306" s="448"/>
      <c r="H306" s="229" t="s">
        <v>339</v>
      </c>
      <c r="I306" s="215">
        <f t="shared" ref="I306:I307" si="230">J306+K306+N306</f>
        <v>22</v>
      </c>
      <c r="J306" s="215">
        <v>0</v>
      </c>
      <c r="K306" s="215">
        <v>10</v>
      </c>
      <c r="L306" s="215">
        <v>10</v>
      </c>
      <c r="M306" s="215">
        <f t="shared" si="224"/>
        <v>100</v>
      </c>
      <c r="N306" s="215">
        <v>12</v>
      </c>
      <c r="O306" s="215">
        <f t="shared" ref="O306" si="231">J306+L306+N306</f>
        <v>22</v>
      </c>
      <c r="P306" s="269">
        <f>O306/I306*100</f>
        <v>100</v>
      </c>
      <c r="Q306" s="215"/>
      <c r="R306" s="216"/>
      <c r="S306" s="216"/>
      <c r="T306" s="216"/>
      <c r="U306" s="216"/>
      <c r="V306" s="216"/>
      <c r="W306" s="216"/>
      <c r="X306" s="216"/>
      <c r="Y306" s="216"/>
      <c r="Z306" s="216"/>
      <c r="AA306" s="216"/>
      <c r="AB306" s="216"/>
      <c r="AC306" s="216"/>
      <c r="AD306" s="216"/>
      <c r="AE306" s="216"/>
      <c r="AF306" s="216"/>
      <c r="AG306" s="216"/>
      <c r="AH306" s="216"/>
      <c r="AI306" s="216"/>
      <c r="AJ306" s="216"/>
    </row>
    <row r="307" spans="1:36" s="282" customFormat="1" ht="83.25" customHeight="1">
      <c r="A307" s="217">
        <v>1</v>
      </c>
      <c r="B307" s="221" t="s">
        <v>128</v>
      </c>
      <c r="C307" s="217">
        <v>22</v>
      </c>
      <c r="D307" s="221" t="s">
        <v>127</v>
      </c>
      <c r="E307" s="400" t="s">
        <v>1045</v>
      </c>
      <c r="F307" s="448"/>
      <c r="G307" s="448"/>
      <c r="H307" s="238" t="s">
        <v>1046</v>
      </c>
      <c r="I307" s="215">
        <f t="shared" si="230"/>
        <v>1</v>
      </c>
      <c r="J307" s="215">
        <v>0</v>
      </c>
      <c r="K307" s="215">
        <v>0</v>
      </c>
      <c r="L307" s="215">
        <v>0</v>
      </c>
      <c r="M307" s="215">
        <v>0</v>
      </c>
      <c r="N307" s="215">
        <v>1</v>
      </c>
      <c r="O307" s="215">
        <f t="shared" ref="O307:O310" si="232">J307+L307+N307</f>
        <v>1</v>
      </c>
      <c r="P307" s="269">
        <f>O307/I307*100</f>
        <v>100</v>
      </c>
      <c r="Q307" s="215"/>
      <c r="R307" s="216"/>
      <c r="S307" s="216"/>
      <c r="T307" s="216"/>
      <c r="U307" s="216"/>
      <c r="V307" s="216"/>
      <c r="W307" s="216"/>
      <c r="X307" s="216"/>
      <c r="Y307" s="216"/>
      <c r="Z307" s="216"/>
      <c r="AA307" s="216"/>
      <c r="AB307" s="216"/>
      <c r="AC307" s="216"/>
      <c r="AD307" s="216"/>
      <c r="AE307" s="216"/>
      <c r="AF307" s="216"/>
      <c r="AG307" s="216"/>
      <c r="AH307" s="216"/>
      <c r="AI307" s="216"/>
      <c r="AJ307" s="216"/>
    </row>
    <row r="308" spans="1:36" s="282" customFormat="1" ht="149.25" customHeight="1">
      <c r="A308" s="217">
        <v>1</v>
      </c>
      <c r="B308" s="221" t="s">
        <v>128</v>
      </c>
      <c r="C308" s="217">
        <v>22</v>
      </c>
      <c r="D308" s="221"/>
      <c r="E308" s="400" t="s">
        <v>336</v>
      </c>
      <c r="F308" s="448"/>
      <c r="G308" s="448"/>
      <c r="H308" s="238" t="s">
        <v>337</v>
      </c>
      <c r="I308" s="215">
        <f t="shared" si="223"/>
        <v>1</v>
      </c>
      <c r="J308" s="215">
        <v>0</v>
      </c>
      <c r="K308" s="215">
        <v>1</v>
      </c>
      <c r="L308" s="215">
        <v>1</v>
      </c>
      <c r="M308" s="215">
        <f t="shared" si="224"/>
        <v>100</v>
      </c>
      <c r="N308" s="215">
        <v>0</v>
      </c>
      <c r="O308" s="215">
        <f t="shared" si="232"/>
        <v>1</v>
      </c>
      <c r="P308" s="269">
        <f>O308/I308*100</f>
        <v>100</v>
      </c>
      <c r="Q308" s="215"/>
      <c r="R308" s="216"/>
      <c r="S308" s="216"/>
      <c r="T308" s="216"/>
      <c r="U308" s="216"/>
      <c r="V308" s="216"/>
      <c r="W308" s="216"/>
      <c r="X308" s="216"/>
      <c r="Y308" s="216"/>
      <c r="Z308" s="216"/>
      <c r="AA308" s="216"/>
      <c r="AB308" s="216"/>
      <c r="AC308" s="216"/>
      <c r="AD308" s="216"/>
      <c r="AE308" s="216"/>
      <c r="AF308" s="216"/>
      <c r="AG308" s="216"/>
      <c r="AH308" s="216"/>
      <c r="AI308" s="216"/>
      <c r="AJ308" s="216"/>
    </row>
    <row r="309" spans="1:36" s="282" customFormat="1" ht="124.5" customHeight="1">
      <c r="A309" s="217">
        <v>1</v>
      </c>
      <c r="B309" s="221" t="s">
        <v>128</v>
      </c>
      <c r="C309" s="217">
        <v>22</v>
      </c>
      <c r="D309" s="217"/>
      <c r="E309" s="400" t="s">
        <v>340</v>
      </c>
      <c r="F309" s="448"/>
      <c r="G309" s="448"/>
      <c r="H309" s="229" t="s">
        <v>341</v>
      </c>
      <c r="I309" s="215">
        <f t="shared" si="223"/>
        <v>1</v>
      </c>
      <c r="J309" s="215">
        <v>0</v>
      </c>
      <c r="K309" s="215">
        <v>1</v>
      </c>
      <c r="L309" s="215">
        <v>1</v>
      </c>
      <c r="M309" s="215">
        <f t="shared" si="224"/>
        <v>100</v>
      </c>
      <c r="N309" s="215">
        <v>0</v>
      </c>
      <c r="O309" s="215">
        <f t="shared" si="232"/>
        <v>1</v>
      </c>
      <c r="P309" s="269">
        <f>O309/I309*100</f>
        <v>100</v>
      </c>
      <c r="Q309" s="215"/>
      <c r="R309" s="216"/>
      <c r="S309" s="216"/>
      <c r="T309" s="216"/>
      <c r="U309" s="216"/>
      <c r="V309" s="216"/>
      <c r="W309" s="216"/>
      <c r="X309" s="216"/>
      <c r="Y309" s="216"/>
      <c r="Z309" s="216"/>
      <c r="AA309" s="216"/>
      <c r="AB309" s="216"/>
      <c r="AC309" s="216"/>
      <c r="AD309" s="216"/>
      <c r="AE309" s="216"/>
      <c r="AF309" s="216"/>
      <c r="AG309" s="216"/>
      <c r="AH309" s="216"/>
      <c r="AI309" s="216"/>
      <c r="AJ309" s="216"/>
    </row>
    <row r="310" spans="1:36" s="282" customFormat="1" ht="110.25" customHeight="1">
      <c r="A310" s="217">
        <v>1</v>
      </c>
      <c r="B310" s="221" t="s">
        <v>128</v>
      </c>
      <c r="C310" s="217">
        <v>22</v>
      </c>
      <c r="D310" s="217"/>
      <c r="E310" s="400" t="s">
        <v>342</v>
      </c>
      <c r="F310" s="448"/>
      <c r="G310" s="448"/>
      <c r="H310" s="229" t="s">
        <v>343</v>
      </c>
      <c r="I310" s="215">
        <f t="shared" si="223"/>
        <v>1</v>
      </c>
      <c r="J310" s="215">
        <v>0</v>
      </c>
      <c r="K310" s="215">
        <v>1</v>
      </c>
      <c r="L310" s="215">
        <v>1</v>
      </c>
      <c r="M310" s="215">
        <f t="shared" si="224"/>
        <v>100</v>
      </c>
      <c r="N310" s="215">
        <v>0</v>
      </c>
      <c r="O310" s="215">
        <f t="shared" si="232"/>
        <v>1</v>
      </c>
      <c r="P310" s="269">
        <f>O310/I310*100</f>
        <v>100</v>
      </c>
      <c r="Q310" s="215"/>
      <c r="R310" s="216"/>
      <c r="S310" s="216"/>
      <c r="T310" s="216"/>
      <c r="U310" s="216"/>
      <c r="V310" s="216"/>
      <c r="W310" s="216"/>
      <c r="X310" s="216"/>
      <c r="Y310" s="216"/>
      <c r="Z310" s="216"/>
      <c r="AA310" s="216"/>
      <c r="AB310" s="216"/>
      <c r="AC310" s="216"/>
      <c r="AD310" s="216"/>
      <c r="AE310" s="216"/>
      <c r="AF310" s="216"/>
      <c r="AG310" s="216"/>
      <c r="AH310" s="216"/>
      <c r="AI310" s="216"/>
      <c r="AJ310" s="216"/>
    </row>
    <row r="311" spans="1:36" s="281" customFormat="1" ht="113.25" customHeight="1">
      <c r="A311" s="218">
        <v>1</v>
      </c>
      <c r="B311" s="222" t="s">
        <v>128</v>
      </c>
      <c r="C311" s="218">
        <v>23</v>
      </c>
      <c r="D311" s="218"/>
      <c r="E311" s="401" t="s">
        <v>344</v>
      </c>
      <c r="F311" s="443"/>
      <c r="G311" s="443"/>
      <c r="H311" s="230" t="s">
        <v>345</v>
      </c>
      <c r="I311" s="288" t="s">
        <v>118</v>
      </c>
      <c r="J311" s="219"/>
      <c r="K311" s="219" t="s">
        <v>118</v>
      </c>
      <c r="L311" s="219" t="s">
        <v>118</v>
      </c>
      <c r="M311" s="219">
        <v>100</v>
      </c>
      <c r="N311" s="219" t="s">
        <v>118</v>
      </c>
      <c r="O311" s="219" t="str">
        <f>N311</f>
        <v>&gt;75%</v>
      </c>
      <c r="P311" s="219" t="s">
        <v>625</v>
      </c>
      <c r="Q311" s="219" t="s">
        <v>833</v>
      </c>
      <c r="R311" s="214"/>
      <c r="S311" s="214"/>
      <c r="T311" s="214"/>
      <c r="U311" s="214"/>
      <c r="V311" s="214"/>
      <c r="W311" s="214"/>
      <c r="X311" s="214"/>
      <c r="Y311" s="214"/>
      <c r="Z311" s="214"/>
      <c r="AA311" s="214"/>
      <c r="AB311" s="214"/>
      <c r="AC311" s="214"/>
      <c r="AD311" s="214"/>
      <c r="AE311" s="214"/>
      <c r="AF311" s="214"/>
      <c r="AG311" s="214"/>
      <c r="AH311" s="214"/>
      <c r="AI311" s="214"/>
      <c r="AJ311" s="214"/>
    </row>
    <row r="312" spans="1:36" s="282" customFormat="1" ht="150" customHeight="1">
      <c r="A312" s="217">
        <v>1</v>
      </c>
      <c r="B312" s="221" t="s">
        <v>128</v>
      </c>
      <c r="C312" s="217">
        <v>23</v>
      </c>
      <c r="D312" s="221" t="s">
        <v>121</v>
      </c>
      <c r="E312" s="400" t="s">
        <v>350</v>
      </c>
      <c r="F312" s="448"/>
      <c r="G312" s="448"/>
      <c r="H312" s="229" t="s">
        <v>351</v>
      </c>
      <c r="I312" s="215">
        <f t="shared" si="223"/>
        <v>25</v>
      </c>
      <c r="J312" s="215">
        <v>0</v>
      </c>
      <c r="K312" s="215">
        <v>2</v>
      </c>
      <c r="L312" s="215">
        <v>2</v>
      </c>
      <c r="M312" s="215">
        <f t="shared" si="224"/>
        <v>100</v>
      </c>
      <c r="N312" s="215">
        <v>23</v>
      </c>
      <c r="O312" s="215">
        <f t="shared" ref="O312" si="233">J312+L312+N312</f>
        <v>25</v>
      </c>
      <c r="P312" s="269">
        <f>O312/I312*100</f>
        <v>100</v>
      </c>
      <c r="Q312" s="215"/>
      <c r="R312" s="216"/>
      <c r="S312" s="216"/>
      <c r="T312" s="216"/>
      <c r="U312" s="216"/>
      <c r="V312" s="216"/>
      <c r="W312" s="216"/>
      <c r="X312" s="216"/>
      <c r="Y312" s="216"/>
      <c r="Z312" s="216"/>
      <c r="AA312" s="216"/>
      <c r="AB312" s="216"/>
      <c r="AC312" s="216"/>
      <c r="AD312" s="216"/>
      <c r="AE312" s="216"/>
      <c r="AF312" s="216"/>
      <c r="AG312" s="216"/>
      <c r="AH312" s="216"/>
      <c r="AI312" s="216"/>
      <c r="AJ312" s="216"/>
    </row>
    <row r="313" spans="1:36" s="282" customFormat="1" ht="78.75" customHeight="1">
      <c r="A313" s="217">
        <v>1</v>
      </c>
      <c r="B313" s="221" t="s">
        <v>128</v>
      </c>
      <c r="C313" s="217">
        <v>23</v>
      </c>
      <c r="D313" s="221" t="s">
        <v>128</v>
      </c>
      <c r="E313" s="400" t="s">
        <v>1047</v>
      </c>
      <c r="F313" s="448"/>
      <c r="G313" s="448"/>
      <c r="H313" s="229" t="s">
        <v>1048</v>
      </c>
      <c r="I313" s="215">
        <f t="shared" ref="I313:I315" si="234">J313+K313+N313</f>
        <v>2</v>
      </c>
      <c r="J313" s="215">
        <v>0</v>
      </c>
      <c r="K313" s="215">
        <v>1</v>
      </c>
      <c r="L313" s="215">
        <v>1</v>
      </c>
      <c r="M313" s="215">
        <f t="shared" ref="M313:M318" si="235">L313/K313*100</f>
        <v>100</v>
      </c>
      <c r="N313" s="215">
        <v>1</v>
      </c>
      <c r="O313" s="215">
        <f t="shared" ref="O313" si="236">J313+L313+N313</f>
        <v>2</v>
      </c>
      <c r="P313" s="269">
        <f>O313/I313*100</f>
        <v>100</v>
      </c>
      <c r="Q313" s="215"/>
      <c r="R313" s="216"/>
      <c r="S313" s="216"/>
      <c r="T313" s="216"/>
      <c r="U313" s="216"/>
      <c r="V313" s="216"/>
      <c r="W313" s="216"/>
      <c r="X313" s="216"/>
      <c r="Y313" s="216"/>
      <c r="Z313" s="216"/>
      <c r="AA313" s="216"/>
      <c r="AB313" s="216"/>
      <c r="AC313" s="216"/>
      <c r="AD313" s="216"/>
      <c r="AE313" s="216"/>
      <c r="AF313" s="216"/>
      <c r="AG313" s="216"/>
      <c r="AH313" s="216"/>
      <c r="AI313" s="216"/>
      <c r="AJ313" s="216"/>
    </row>
    <row r="314" spans="1:36" s="282" customFormat="1" ht="117" customHeight="1">
      <c r="A314" s="217">
        <v>1</v>
      </c>
      <c r="B314" s="221" t="s">
        <v>128</v>
      </c>
      <c r="C314" s="217">
        <v>23</v>
      </c>
      <c r="D314" s="217"/>
      <c r="E314" s="400" t="s">
        <v>346</v>
      </c>
      <c r="F314" s="448"/>
      <c r="G314" s="448"/>
      <c r="H314" s="229" t="s">
        <v>347</v>
      </c>
      <c r="I314" s="215">
        <f t="shared" si="234"/>
        <v>1</v>
      </c>
      <c r="J314" s="215">
        <v>0</v>
      </c>
      <c r="K314" s="215">
        <v>1</v>
      </c>
      <c r="L314" s="215">
        <v>1</v>
      </c>
      <c r="M314" s="215">
        <f t="shared" si="235"/>
        <v>100</v>
      </c>
      <c r="N314" s="215">
        <v>0</v>
      </c>
      <c r="O314" s="215">
        <f t="shared" ref="O314:O315" si="237">J314+L314+N314</f>
        <v>1</v>
      </c>
      <c r="P314" s="269">
        <f t="shared" ref="P314:P315" si="238">O314/I314*100</f>
        <v>100</v>
      </c>
      <c r="Q314" s="215"/>
      <c r="R314" s="216"/>
      <c r="S314" s="216"/>
      <c r="T314" s="216"/>
      <c r="U314" s="216"/>
      <c r="V314" s="216"/>
      <c r="W314" s="216"/>
      <c r="X314" s="216"/>
      <c r="Y314" s="216"/>
      <c r="Z314" s="216"/>
      <c r="AA314" s="216"/>
      <c r="AB314" s="216"/>
      <c r="AC314" s="216"/>
      <c r="AD314" s="216"/>
      <c r="AE314" s="216"/>
      <c r="AF314" s="216"/>
      <c r="AG314" s="216"/>
      <c r="AH314" s="216"/>
      <c r="AI314" s="216"/>
      <c r="AJ314" s="216"/>
    </row>
    <row r="315" spans="1:36" s="282" customFormat="1" ht="116.25" customHeight="1">
      <c r="A315" s="217">
        <v>1</v>
      </c>
      <c r="B315" s="221" t="s">
        <v>128</v>
      </c>
      <c r="C315" s="217">
        <v>23</v>
      </c>
      <c r="D315" s="217"/>
      <c r="E315" s="400" t="s">
        <v>348</v>
      </c>
      <c r="F315" s="448"/>
      <c r="G315" s="448"/>
      <c r="H315" s="229" t="s">
        <v>349</v>
      </c>
      <c r="I315" s="215">
        <f t="shared" si="234"/>
        <v>1</v>
      </c>
      <c r="J315" s="215">
        <v>0</v>
      </c>
      <c r="K315" s="215">
        <v>1</v>
      </c>
      <c r="L315" s="215">
        <v>1</v>
      </c>
      <c r="M315" s="215">
        <f t="shared" si="235"/>
        <v>100</v>
      </c>
      <c r="N315" s="215">
        <v>0</v>
      </c>
      <c r="O315" s="215">
        <f t="shared" si="237"/>
        <v>1</v>
      </c>
      <c r="P315" s="269">
        <f t="shared" si="238"/>
        <v>100</v>
      </c>
      <c r="Q315" s="215"/>
      <c r="R315" s="216"/>
      <c r="S315" s="216"/>
      <c r="T315" s="216"/>
      <c r="U315" s="216"/>
      <c r="V315" s="216"/>
      <c r="W315" s="216"/>
      <c r="X315" s="216"/>
      <c r="Y315" s="216"/>
      <c r="Z315" s="216"/>
      <c r="AA315" s="216"/>
      <c r="AB315" s="216"/>
      <c r="AC315" s="216"/>
      <c r="AD315" s="216"/>
      <c r="AE315" s="216"/>
      <c r="AF315" s="216"/>
      <c r="AG315" s="216"/>
      <c r="AH315" s="216"/>
      <c r="AI315" s="216"/>
      <c r="AJ315" s="216"/>
    </row>
    <row r="316" spans="1:36" s="282" customFormat="1" ht="119.25" customHeight="1">
      <c r="A316" s="217">
        <v>1</v>
      </c>
      <c r="B316" s="221" t="s">
        <v>128</v>
      </c>
      <c r="C316" s="217">
        <v>23</v>
      </c>
      <c r="D316" s="217"/>
      <c r="E316" s="400" t="s">
        <v>166</v>
      </c>
      <c r="F316" s="448"/>
      <c r="G316" s="448"/>
      <c r="H316" s="229" t="s">
        <v>352</v>
      </c>
      <c r="I316" s="152" t="s">
        <v>367</v>
      </c>
      <c r="J316" s="215">
        <v>0</v>
      </c>
      <c r="K316" s="215">
        <v>11</v>
      </c>
      <c r="L316" s="215">
        <v>11</v>
      </c>
      <c r="M316" s="215">
        <f t="shared" si="235"/>
        <v>100</v>
      </c>
      <c r="N316" s="215">
        <v>0</v>
      </c>
      <c r="O316" s="215">
        <f t="shared" ref="O316" si="239">J316+L316+N316</f>
        <v>11</v>
      </c>
      <c r="P316" s="269">
        <f>O316/18*100</f>
        <v>61.111111111111114</v>
      </c>
      <c r="Q316" s="215"/>
      <c r="R316" s="216"/>
      <c r="S316" s="216"/>
      <c r="T316" s="216"/>
      <c r="U316" s="216"/>
      <c r="V316" s="216"/>
      <c r="W316" s="216"/>
      <c r="X316" s="216"/>
      <c r="Y316" s="216"/>
      <c r="Z316" s="216"/>
      <c r="AA316" s="216"/>
      <c r="AB316" s="216"/>
      <c r="AC316" s="216"/>
      <c r="AD316" s="216"/>
      <c r="AE316" s="216"/>
      <c r="AF316" s="216"/>
      <c r="AG316" s="216"/>
      <c r="AH316" s="216"/>
      <c r="AI316" s="216"/>
      <c r="AJ316" s="216"/>
    </row>
    <row r="317" spans="1:36" s="281" customFormat="1" ht="132.75" customHeight="1">
      <c r="A317" s="218">
        <v>1</v>
      </c>
      <c r="B317" s="222" t="s">
        <v>128</v>
      </c>
      <c r="C317" s="218"/>
      <c r="D317" s="218"/>
      <c r="E317" s="401" t="s">
        <v>353</v>
      </c>
      <c r="F317" s="443"/>
      <c r="G317" s="443"/>
      <c r="H317" s="230" t="s">
        <v>354</v>
      </c>
      <c r="I317" s="240" t="s">
        <v>118</v>
      </c>
      <c r="J317" s="219"/>
      <c r="K317" s="219" t="s">
        <v>118</v>
      </c>
      <c r="L317" s="219" t="s">
        <v>118</v>
      </c>
      <c r="M317" s="219">
        <v>100</v>
      </c>
      <c r="N317" s="219">
        <v>0</v>
      </c>
      <c r="O317" s="219">
        <f>N317</f>
        <v>0</v>
      </c>
      <c r="P317" s="219" t="s">
        <v>625</v>
      </c>
      <c r="Q317" s="219" t="s">
        <v>833</v>
      </c>
      <c r="R317" s="214"/>
      <c r="S317" s="214"/>
      <c r="T317" s="214"/>
      <c r="U317" s="214"/>
      <c r="V317" s="214"/>
      <c r="W317" s="214"/>
      <c r="X317" s="214"/>
      <c r="Y317" s="214"/>
      <c r="Z317" s="214"/>
      <c r="AA317" s="214"/>
      <c r="AB317" s="214"/>
      <c r="AC317" s="214"/>
      <c r="AD317" s="214"/>
      <c r="AE317" s="214"/>
      <c r="AF317" s="214"/>
      <c r="AG317" s="214"/>
      <c r="AH317" s="214"/>
      <c r="AI317" s="214"/>
      <c r="AJ317" s="214"/>
    </row>
    <row r="318" spans="1:36" s="282" customFormat="1" ht="135.75" customHeight="1">
      <c r="A318" s="217">
        <v>1</v>
      </c>
      <c r="B318" s="221" t="s">
        <v>128</v>
      </c>
      <c r="C318" s="217"/>
      <c r="D318" s="217"/>
      <c r="E318" s="400" t="s">
        <v>355</v>
      </c>
      <c r="F318" s="448"/>
      <c r="G318" s="448"/>
      <c r="H318" s="229" t="s">
        <v>356</v>
      </c>
      <c r="I318" s="215">
        <f t="shared" ref="I318" si="240">J318+K318+N318</f>
        <v>1</v>
      </c>
      <c r="J318" s="215">
        <v>0</v>
      </c>
      <c r="K318" s="215">
        <v>1</v>
      </c>
      <c r="L318" s="215">
        <v>1</v>
      </c>
      <c r="M318" s="215">
        <f t="shared" si="235"/>
        <v>100</v>
      </c>
      <c r="N318" s="215">
        <v>0</v>
      </c>
      <c r="O318" s="215">
        <f t="shared" ref="O318" si="241">J318+L318+N318</f>
        <v>1</v>
      </c>
      <c r="P318" s="269">
        <f>O318/I318*100</f>
        <v>100</v>
      </c>
      <c r="Q318" s="215"/>
      <c r="R318" s="216"/>
      <c r="S318" s="216"/>
      <c r="T318" s="216"/>
      <c r="U318" s="216"/>
      <c r="V318" s="216"/>
      <c r="W318" s="216"/>
      <c r="X318" s="216"/>
      <c r="Y318" s="216"/>
      <c r="Z318" s="216"/>
      <c r="AA318" s="216"/>
      <c r="AB318" s="216"/>
      <c r="AC318" s="216"/>
      <c r="AD318" s="216"/>
      <c r="AE318" s="216"/>
      <c r="AF318" s="216"/>
      <c r="AG318" s="216"/>
      <c r="AH318" s="216"/>
      <c r="AI318" s="216"/>
      <c r="AJ318" s="216"/>
    </row>
    <row r="319" spans="1:36" s="214" customFormat="1" ht="105" customHeight="1">
      <c r="A319" s="218">
        <v>1</v>
      </c>
      <c r="B319" s="221" t="s">
        <v>128</v>
      </c>
      <c r="C319" s="221" t="s">
        <v>115</v>
      </c>
      <c r="D319" s="218"/>
      <c r="E319" s="401" t="s">
        <v>14</v>
      </c>
      <c r="F319" s="401"/>
      <c r="G319" s="401"/>
      <c r="H319" s="230" t="s">
        <v>638</v>
      </c>
      <c r="I319" s="219" t="s">
        <v>118</v>
      </c>
      <c r="J319" s="219">
        <v>0</v>
      </c>
      <c r="K319" s="220">
        <v>0.75</v>
      </c>
      <c r="L319" s="220">
        <v>0.75</v>
      </c>
      <c r="M319" s="219">
        <v>100</v>
      </c>
      <c r="N319" s="220">
        <v>0.8</v>
      </c>
      <c r="O319" s="220">
        <v>0.8</v>
      </c>
      <c r="P319" s="219">
        <v>80</v>
      </c>
      <c r="Q319" s="219" t="s">
        <v>833</v>
      </c>
    </row>
    <row r="320" spans="1:36" s="216" customFormat="1" ht="81" customHeight="1">
      <c r="A320" s="217">
        <v>1</v>
      </c>
      <c r="B320" s="221" t="s">
        <v>128</v>
      </c>
      <c r="C320" s="221" t="s">
        <v>115</v>
      </c>
      <c r="D320" s="221" t="s">
        <v>121</v>
      </c>
      <c r="E320" s="400" t="s">
        <v>15</v>
      </c>
      <c r="F320" s="400"/>
      <c r="G320" s="400"/>
      <c r="H320" s="229" t="s">
        <v>16</v>
      </c>
      <c r="I320" s="215">
        <f t="shared" ref="I320:I322" si="242">J320+K320+N320</f>
        <v>22</v>
      </c>
      <c r="J320" s="215">
        <v>0</v>
      </c>
      <c r="K320" s="215">
        <v>0</v>
      </c>
      <c r="L320" s="215">
        <v>0</v>
      </c>
      <c r="M320" s="215">
        <v>0</v>
      </c>
      <c r="N320" s="215">
        <v>22</v>
      </c>
      <c r="O320" s="215">
        <f t="shared" ref="O320:O322" si="243">J320+L320+N320</f>
        <v>22</v>
      </c>
      <c r="P320" s="269">
        <f>O320/I320*100</f>
        <v>100</v>
      </c>
      <c r="Q320" s="215"/>
    </row>
    <row r="321" spans="1:36" s="216" customFormat="1" ht="103.5" customHeight="1">
      <c r="A321" s="217">
        <v>1</v>
      </c>
      <c r="B321" s="221" t="s">
        <v>128</v>
      </c>
      <c r="C321" s="221" t="s">
        <v>115</v>
      </c>
      <c r="D321" s="217">
        <v>13</v>
      </c>
      <c r="E321" s="400" t="s">
        <v>17</v>
      </c>
      <c r="F321" s="400"/>
      <c r="G321" s="400"/>
      <c r="H321" s="229" t="s">
        <v>18</v>
      </c>
      <c r="I321" s="215">
        <f t="shared" si="242"/>
        <v>24</v>
      </c>
      <c r="J321" s="215">
        <v>0</v>
      </c>
      <c r="K321" s="215">
        <v>0</v>
      </c>
      <c r="L321" s="215">
        <v>0</v>
      </c>
      <c r="M321" s="215">
        <v>0</v>
      </c>
      <c r="N321" s="215">
        <v>24</v>
      </c>
      <c r="O321" s="215">
        <f t="shared" si="243"/>
        <v>24</v>
      </c>
      <c r="P321" s="269">
        <f>O321/I321*100</f>
        <v>100</v>
      </c>
      <c r="Q321" s="215"/>
    </row>
    <row r="322" spans="1:36" s="216" customFormat="1" ht="81" customHeight="1">
      <c r="A322" s="217">
        <v>1</v>
      </c>
      <c r="B322" s="221" t="s">
        <v>128</v>
      </c>
      <c r="C322" s="221" t="s">
        <v>115</v>
      </c>
      <c r="D322" s="217">
        <v>18</v>
      </c>
      <c r="E322" s="400" t="s">
        <v>19</v>
      </c>
      <c r="F322" s="400"/>
      <c r="G322" s="400"/>
      <c r="H322" s="229" t="s">
        <v>20</v>
      </c>
      <c r="I322" s="215">
        <f t="shared" si="242"/>
        <v>32</v>
      </c>
      <c r="J322" s="215">
        <v>0</v>
      </c>
      <c r="K322" s="215">
        <v>0</v>
      </c>
      <c r="L322" s="215">
        <v>0</v>
      </c>
      <c r="M322" s="215">
        <v>0</v>
      </c>
      <c r="N322" s="215">
        <v>32</v>
      </c>
      <c r="O322" s="215">
        <f t="shared" si="243"/>
        <v>32</v>
      </c>
      <c r="P322" s="269">
        <f>O322/I322*100</f>
        <v>100</v>
      </c>
      <c r="Q322" s="215"/>
    </row>
    <row r="323" spans="1:36" s="214" customFormat="1" ht="149.25" customHeight="1">
      <c r="A323" s="218">
        <v>1</v>
      </c>
      <c r="B323" s="222" t="s">
        <v>128</v>
      </c>
      <c r="C323" s="222" t="s">
        <v>117</v>
      </c>
      <c r="D323" s="218"/>
      <c r="E323" s="401" t="s">
        <v>21</v>
      </c>
      <c r="F323" s="401"/>
      <c r="G323" s="401"/>
      <c r="H323" s="230" t="s">
        <v>806</v>
      </c>
      <c r="I323" s="219" t="s">
        <v>557</v>
      </c>
      <c r="J323" s="219"/>
      <c r="K323" s="220">
        <v>0.6</v>
      </c>
      <c r="L323" s="220">
        <v>0.6</v>
      </c>
      <c r="M323" s="219">
        <v>100</v>
      </c>
      <c r="N323" s="220">
        <v>0.7</v>
      </c>
      <c r="O323" s="220">
        <v>0.7</v>
      </c>
      <c r="P323" s="219">
        <v>70</v>
      </c>
      <c r="Q323" s="219" t="s">
        <v>833</v>
      </c>
    </row>
    <row r="324" spans="1:36" s="216" customFormat="1" ht="83.25" customHeight="1">
      <c r="A324" s="217">
        <v>1</v>
      </c>
      <c r="B324" s="221" t="s">
        <v>128</v>
      </c>
      <c r="C324" s="221" t="s">
        <v>117</v>
      </c>
      <c r="D324" s="221" t="s">
        <v>121</v>
      </c>
      <c r="E324" s="400" t="s">
        <v>1337</v>
      </c>
      <c r="F324" s="400"/>
      <c r="G324" s="400"/>
      <c r="H324" s="229" t="s">
        <v>1338</v>
      </c>
      <c r="I324" s="215">
        <f t="shared" ref="I324:I330" si="244">J324+K324+N324</f>
        <v>1</v>
      </c>
      <c r="J324" s="215">
        <v>0</v>
      </c>
      <c r="K324" s="215">
        <v>0</v>
      </c>
      <c r="L324" s="215">
        <v>0</v>
      </c>
      <c r="M324" s="215">
        <v>0</v>
      </c>
      <c r="N324" s="215">
        <v>1</v>
      </c>
      <c r="O324" s="215">
        <f t="shared" ref="O324:O327" si="245">J324+L324+N324</f>
        <v>1</v>
      </c>
      <c r="P324" s="269">
        <f>O324/I324*100</f>
        <v>100</v>
      </c>
      <c r="Q324" s="215"/>
    </row>
    <row r="325" spans="1:36" s="216" customFormat="1" ht="114" customHeight="1">
      <c r="A325" s="217">
        <v>1</v>
      </c>
      <c r="B325" s="221" t="s">
        <v>128</v>
      </c>
      <c r="C325" s="221" t="s">
        <v>117</v>
      </c>
      <c r="D325" s="221" t="s">
        <v>123</v>
      </c>
      <c r="E325" s="400" t="s">
        <v>22</v>
      </c>
      <c r="F325" s="400"/>
      <c r="G325" s="400"/>
      <c r="H325" s="229" t="s">
        <v>902</v>
      </c>
      <c r="I325" s="215">
        <f t="shared" si="244"/>
        <v>22</v>
      </c>
      <c r="J325" s="215">
        <v>0</v>
      </c>
      <c r="K325" s="215">
        <v>14</v>
      </c>
      <c r="L325" s="215">
        <v>8</v>
      </c>
      <c r="M325" s="215">
        <v>0</v>
      </c>
      <c r="N325" s="215">
        <v>8</v>
      </c>
      <c r="O325" s="215">
        <f t="shared" si="245"/>
        <v>16</v>
      </c>
      <c r="P325" s="269">
        <f>O325/I325*100</f>
        <v>72.727272727272734</v>
      </c>
      <c r="Q325" s="215"/>
    </row>
    <row r="326" spans="1:36" s="216" customFormat="1" ht="81.75" customHeight="1">
      <c r="A326" s="217">
        <v>1</v>
      </c>
      <c r="B326" s="221" t="s">
        <v>128</v>
      </c>
      <c r="C326" s="221" t="s">
        <v>117</v>
      </c>
      <c r="D326" s="217">
        <v>10</v>
      </c>
      <c r="E326" s="400" t="s">
        <v>23</v>
      </c>
      <c r="F326" s="400"/>
      <c r="G326" s="400"/>
      <c r="H326" s="229" t="s">
        <v>24</v>
      </c>
      <c r="I326" s="215">
        <f t="shared" si="244"/>
        <v>4</v>
      </c>
      <c r="J326" s="215">
        <v>0</v>
      </c>
      <c r="K326" s="215">
        <v>0</v>
      </c>
      <c r="L326" s="215">
        <v>0</v>
      </c>
      <c r="M326" s="215">
        <v>0</v>
      </c>
      <c r="N326" s="215">
        <v>4</v>
      </c>
      <c r="O326" s="215">
        <f t="shared" si="245"/>
        <v>4</v>
      </c>
      <c r="P326" s="269">
        <f>O326/I326*100</f>
        <v>100</v>
      </c>
      <c r="Q326" s="215"/>
    </row>
    <row r="327" spans="1:36" s="216" customFormat="1" ht="113.25" customHeight="1">
      <c r="A327" s="217">
        <v>1</v>
      </c>
      <c r="B327" s="221" t="s">
        <v>128</v>
      </c>
      <c r="C327" s="221" t="s">
        <v>117</v>
      </c>
      <c r="D327" s="217"/>
      <c r="E327" s="400" t="s">
        <v>822</v>
      </c>
      <c r="F327" s="400"/>
      <c r="G327" s="400"/>
      <c r="H327" s="229" t="s">
        <v>823</v>
      </c>
      <c r="I327" s="215">
        <f t="shared" si="244"/>
        <v>2</v>
      </c>
      <c r="J327" s="215">
        <v>0</v>
      </c>
      <c r="K327" s="215">
        <v>1</v>
      </c>
      <c r="L327" s="215">
        <v>1</v>
      </c>
      <c r="M327" s="215">
        <f t="shared" ref="M327" si="246">L327/K327*100</f>
        <v>100</v>
      </c>
      <c r="N327" s="215">
        <v>1</v>
      </c>
      <c r="O327" s="215">
        <f t="shared" si="245"/>
        <v>2</v>
      </c>
      <c r="P327" s="269">
        <f>O327/I327*100</f>
        <v>100</v>
      </c>
      <c r="Q327" s="215"/>
    </row>
    <row r="328" spans="1:36" s="216" customFormat="1" ht="68.25" customHeight="1">
      <c r="A328" s="218">
        <v>1</v>
      </c>
      <c r="B328" s="222" t="s">
        <v>128</v>
      </c>
      <c r="C328" s="222" t="s">
        <v>123</v>
      </c>
      <c r="D328" s="217"/>
      <c r="E328" s="446" t="s">
        <v>814</v>
      </c>
      <c r="F328" s="446"/>
      <c r="G328" s="446"/>
      <c r="H328" s="237" t="s">
        <v>817</v>
      </c>
      <c r="I328" s="219" t="s">
        <v>186</v>
      </c>
      <c r="J328" s="219"/>
      <c r="K328" s="219"/>
      <c r="L328" s="219"/>
      <c r="M328" s="219"/>
      <c r="N328" s="219" t="str">
        <f>I328</f>
        <v>&gt;85%</v>
      </c>
      <c r="O328" s="219" t="str">
        <f>N328</f>
        <v>&gt;85%</v>
      </c>
      <c r="P328" s="219">
        <v>85</v>
      </c>
      <c r="Q328" s="219" t="s">
        <v>833</v>
      </c>
    </row>
    <row r="329" spans="1:36" s="216" customFormat="1" ht="136.5" customHeight="1">
      <c r="A329" s="217">
        <v>1</v>
      </c>
      <c r="B329" s="221" t="s">
        <v>128</v>
      </c>
      <c r="C329" s="221" t="s">
        <v>123</v>
      </c>
      <c r="D329" s="217"/>
      <c r="E329" s="449" t="s">
        <v>824</v>
      </c>
      <c r="F329" s="449"/>
      <c r="G329" s="449"/>
      <c r="H329" s="229" t="s">
        <v>825</v>
      </c>
      <c r="I329" s="215">
        <f t="shared" si="244"/>
        <v>0</v>
      </c>
      <c r="J329" s="215">
        <v>0</v>
      </c>
      <c r="K329" s="215">
        <v>0</v>
      </c>
      <c r="L329" s="215">
        <v>0</v>
      </c>
      <c r="M329" s="215">
        <v>0</v>
      </c>
      <c r="N329" s="215">
        <v>0</v>
      </c>
      <c r="O329" s="215">
        <f t="shared" ref="O329:O330" si="247">J329+L329+N329</f>
        <v>0</v>
      </c>
      <c r="P329" s="269">
        <v>0</v>
      </c>
      <c r="Q329" s="215"/>
    </row>
    <row r="330" spans="1:36" s="216" customFormat="1" ht="87.75" customHeight="1">
      <c r="A330" s="217">
        <v>1</v>
      </c>
      <c r="B330" s="221" t="s">
        <v>128</v>
      </c>
      <c r="C330" s="221" t="s">
        <v>123</v>
      </c>
      <c r="D330" s="217"/>
      <c r="E330" s="447" t="s">
        <v>1347</v>
      </c>
      <c r="F330" s="447"/>
      <c r="G330" s="447"/>
      <c r="H330" s="279" t="s">
        <v>1348</v>
      </c>
      <c r="I330" s="215">
        <f t="shared" si="244"/>
        <v>57</v>
      </c>
      <c r="J330" s="215">
        <v>0</v>
      </c>
      <c r="K330" s="215">
        <v>57</v>
      </c>
      <c r="L330" s="215">
        <v>57</v>
      </c>
      <c r="M330" s="215">
        <v>0</v>
      </c>
      <c r="N330" s="215">
        <v>0</v>
      </c>
      <c r="O330" s="215">
        <f t="shared" si="247"/>
        <v>57</v>
      </c>
      <c r="P330" s="269">
        <f t="shared" ref="P330" si="248">O330/I330*100</f>
        <v>100</v>
      </c>
      <c r="Q330" s="215"/>
    </row>
    <row r="331" spans="1:36" s="214" customFormat="1" ht="80.25" customHeight="1">
      <c r="A331" s="218">
        <v>1</v>
      </c>
      <c r="B331" s="222" t="s">
        <v>128</v>
      </c>
      <c r="C331" s="222" t="s">
        <v>123</v>
      </c>
      <c r="D331" s="218"/>
      <c r="E331" s="401" t="s">
        <v>25</v>
      </c>
      <c r="F331" s="401"/>
      <c r="G331" s="401"/>
      <c r="H331" s="230" t="s">
        <v>807</v>
      </c>
      <c r="I331" s="219" t="s">
        <v>186</v>
      </c>
      <c r="J331" s="219"/>
      <c r="K331" s="220">
        <v>0.8</v>
      </c>
      <c r="L331" s="220">
        <v>0.8</v>
      </c>
      <c r="M331" s="219">
        <f t="shared" ref="M331:M335" si="249">L331/K331*100</f>
        <v>100</v>
      </c>
      <c r="N331" s="220">
        <v>0.85</v>
      </c>
      <c r="O331" s="220">
        <f>N331</f>
        <v>0.85</v>
      </c>
      <c r="P331" s="219">
        <v>85</v>
      </c>
      <c r="Q331" s="219" t="s">
        <v>833</v>
      </c>
    </row>
    <row r="332" spans="1:36" s="216" customFormat="1" ht="104.25" customHeight="1">
      <c r="A332" s="217">
        <v>1</v>
      </c>
      <c r="B332" s="221" t="s">
        <v>128</v>
      </c>
      <c r="C332" s="221" t="s">
        <v>123</v>
      </c>
      <c r="D332" s="221" t="s">
        <v>121</v>
      </c>
      <c r="E332" s="400" t="s">
        <v>26</v>
      </c>
      <c r="F332" s="400"/>
      <c r="G332" s="400"/>
      <c r="H332" s="229" t="s">
        <v>27</v>
      </c>
      <c r="I332" s="215">
        <f t="shared" ref="I332:I335" si="250">J332+K332+N332</f>
        <v>21</v>
      </c>
      <c r="J332" s="215">
        <v>0</v>
      </c>
      <c r="K332" s="215">
        <v>21</v>
      </c>
      <c r="L332" s="215">
        <v>21</v>
      </c>
      <c r="M332" s="215">
        <f t="shared" si="249"/>
        <v>100</v>
      </c>
      <c r="N332" s="215">
        <v>0</v>
      </c>
      <c r="O332" s="215">
        <f t="shared" ref="O332:O333" si="251">J332+L332+N332</f>
        <v>21</v>
      </c>
      <c r="P332" s="269">
        <f t="shared" ref="P332:P333" si="252">O332/I332*100</f>
        <v>100</v>
      </c>
      <c r="Q332" s="215"/>
      <c r="R332" s="216">
        <f>175000000/2</f>
        <v>87500000</v>
      </c>
    </row>
    <row r="333" spans="1:36" s="216" customFormat="1" ht="109.5" customHeight="1">
      <c r="A333" s="217">
        <v>1</v>
      </c>
      <c r="B333" s="221" t="s">
        <v>128</v>
      </c>
      <c r="C333" s="221" t="s">
        <v>123</v>
      </c>
      <c r="D333" s="217"/>
      <c r="E333" s="400" t="s">
        <v>809</v>
      </c>
      <c r="F333" s="448"/>
      <c r="G333" s="448"/>
      <c r="H333" s="229" t="s">
        <v>903</v>
      </c>
      <c r="I333" s="215">
        <f t="shared" si="250"/>
        <v>26</v>
      </c>
      <c r="J333" s="215">
        <v>0</v>
      </c>
      <c r="K333" s="215">
        <v>8</v>
      </c>
      <c r="L333" s="215">
        <v>6</v>
      </c>
      <c r="M333" s="215">
        <f t="shared" si="249"/>
        <v>75</v>
      </c>
      <c r="N333" s="215">
        <v>18</v>
      </c>
      <c r="O333" s="215">
        <f t="shared" si="251"/>
        <v>24</v>
      </c>
      <c r="P333" s="269">
        <f t="shared" si="252"/>
        <v>92.307692307692307</v>
      </c>
      <c r="Q333" s="215"/>
    </row>
    <row r="334" spans="1:36" s="214" customFormat="1" ht="108" customHeight="1">
      <c r="A334" s="218">
        <v>1</v>
      </c>
      <c r="B334" s="222" t="s">
        <v>128</v>
      </c>
      <c r="C334" s="222" t="s">
        <v>128</v>
      </c>
      <c r="D334" s="218"/>
      <c r="E334" s="401" t="s">
        <v>810</v>
      </c>
      <c r="F334" s="443"/>
      <c r="G334" s="443"/>
      <c r="H334" s="230" t="s">
        <v>813</v>
      </c>
      <c r="I334" s="219" t="s">
        <v>120</v>
      </c>
      <c r="J334" s="219"/>
      <c r="K334" s="220">
        <v>0.75</v>
      </c>
      <c r="L334" s="220">
        <v>0.75</v>
      </c>
      <c r="M334" s="219">
        <f t="shared" si="249"/>
        <v>100</v>
      </c>
      <c r="N334" s="220">
        <v>0.8</v>
      </c>
      <c r="O334" s="220">
        <v>0.8</v>
      </c>
      <c r="P334" s="219">
        <v>80</v>
      </c>
      <c r="Q334" s="219" t="s">
        <v>833</v>
      </c>
    </row>
    <row r="335" spans="1:36" s="216" customFormat="1" ht="160.5" customHeight="1">
      <c r="A335" s="217">
        <v>1</v>
      </c>
      <c r="B335" s="221" t="s">
        <v>128</v>
      </c>
      <c r="C335" s="221" t="s">
        <v>128</v>
      </c>
      <c r="D335" s="217"/>
      <c r="E335" s="400" t="s">
        <v>811</v>
      </c>
      <c r="F335" s="448"/>
      <c r="G335" s="448"/>
      <c r="H335" s="229" t="s">
        <v>812</v>
      </c>
      <c r="I335" s="215">
        <f t="shared" si="250"/>
        <v>2</v>
      </c>
      <c r="J335" s="215">
        <v>0</v>
      </c>
      <c r="K335" s="215">
        <v>1</v>
      </c>
      <c r="L335" s="215">
        <v>0</v>
      </c>
      <c r="M335" s="215">
        <f t="shared" si="249"/>
        <v>0</v>
      </c>
      <c r="N335" s="215">
        <v>1</v>
      </c>
      <c r="O335" s="215">
        <f t="shared" ref="O335" si="253">J335+L335+N335</f>
        <v>1</v>
      </c>
      <c r="P335" s="269">
        <f t="shared" ref="P335" si="254">O335/I335*100</f>
        <v>50</v>
      </c>
      <c r="Q335" s="215"/>
    </row>
    <row r="336" spans="1:36" s="273" customFormat="1" ht="33.75" customHeight="1">
      <c r="A336" s="342">
        <v>1</v>
      </c>
      <c r="B336" s="342">
        <v>10</v>
      </c>
      <c r="C336" s="342"/>
      <c r="D336" s="341"/>
      <c r="E336" s="231" t="s">
        <v>402</v>
      </c>
      <c r="F336" s="231"/>
      <c r="G336" s="231"/>
      <c r="H336" s="340"/>
      <c r="I336" s="341"/>
      <c r="J336" s="341"/>
      <c r="K336" s="341"/>
      <c r="L336" s="341"/>
      <c r="M336" s="341"/>
      <c r="N336" s="341"/>
      <c r="O336" s="341"/>
      <c r="P336" s="341"/>
      <c r="Q336" s="341"/>
      <c r="R336" s="271"/>
      <c r="S336" s="271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</row>
    <row r="337" spans="1:17" s="64" customFormat="1" ht="217.5" customHeight="1">
      <c r="A337" s="218">
        <v>1</v>
      </c>
      <c r="B337" s="218">
        <v>13</v>
      </c>
      <c r="C337" s="218">
        <v>15</v>
      </c>
      <c r="D337" s="218"/>
      <c r="E337" s="401" t="s">
        <v>388</v>
      </c>
      <c r="F337" s="443"/>
      <c r="G337" s="443"/>
      <c r="H337" s="230" t="s">
        <v>389</v>
      </c>
      <c r="I337" s="220">
        <v>1</v>
      </c>
      <c r="J337" s="219"/>
      <c r="K337" s="219"/>
      <c r="L337" s="219"/>
      <c r="M337" s="219"/>
      <c r="N337" s="220">
        <v>0.75</v>
      </c>
      <c r="O337" s="220">
        <f>N337</f>
        <v>0.75</v>
      </c>
      <c r="P337" s="219">
        <v>75</v>
      </c>
      <c r="Q337" s="240" t="s">
        <v>1411</v>
      </c>
    </row>
    <row r="338" spans="1:17" s="216" customFormat="1" ht="86.25" customHeight="1">
      <c r="A338" s="217">
        <v>1</v>
      </c>
      <c r="B338" s="217">
        <v>13</v>
      </c>
      <c r="C338" s="217">
        <v>15</v>
      </c>
      <c r="D338" s="221" t="s">
        <v>126</v>
      </c>
      <c r="E338" s="400" t="s">
        <v>1049</v>
      </c>
      <c r="F338" s="448"/>
      <c r="G338" s="448"/>
      <c r="H338" s="229" t="s">
        <v>1050</v>
      </c>
      <c r="I338" s="215">
        <f t="shared" ref="I338:I340" si="255">J338+K338+N338</f>
        <v>10</v>
      </c>
      <c r="J338" s="215">
        <v>0</v>
      </c>
      <c r="K338" s="215">
        <v>0</v>
      </c>
      <c r="L338" s="215">
        <v>0</v>
      </c>
      <c r="M338" s="215">
        <v>0</v>
      </c>
      <c r="N338" s="215">
        <v>10</v>
      </c>
      <c r="O338" s="215">
        <f t="shared" ref="O338:O341" si="256">J338+L338+N338</f>
        <v>10</v>
      </c>
      <c r="P338" s="269">
        <f t="shared" ref="P338:P339" si="257">O338/I338*100</f>
        <v>100</v>
      </c>
      <c r="Q338" s="215"/>
    </row>
    <row r="339" spans="1:17" s="216" customFormat="1" ht="135" customHeight="1">
      <c r="A339" s="217">
        <v>1</v>
      </c>
      <c r="B339" s="217">
        <v>13</v>
      </c>
      <c r="C339" s="217">
        <v>15</v>
      </c>
      <c r="D339" s="217">
        <v>10</v>
      </c>
      <c r="E339" s="400" t="s">
        <v>1051</v>
      </c>
      <c r="F339" s="448"/>
      <c r="G339" s="448"/>
      <c r="H339" s="229" t="s">
        <v>1052</v>
      </c>
      <c r="I339" s="215">
        <f t="shared" ref="I339" si="258">J339+K339+N339</f>
        <v>50</v>
      </c>
      <c r="J339" s="215">
        <v>0</v>
      </c>
      <c r="K339" s="215">
        <v>0</v>
      </c>
      <c r="L339" s="215">
        <v>0</v>
      </c>
      <c r="M339" s="215">
        <v>0</v>
      </c>
      <c r="N339" s="215">
        <v>50</v>
      </c>
      <c r="O339" s="215">
        <f t="shared" si="256"/>
        <v>50</v>
      </c>
      <c r="P339" s="269">
        <f t="shared" si="257"/>
        <v>100</v>
      </c>
      <c r="Q339" s="215"/>
    </row>
    <row r="340" spans="1:17" s="216" customFormat="1" ht="99.75" customHeight="1">
      <c r="A340" s="217">
        <v>1</v>
      </c>
      <c r="B340" s="217">
        <v>13</v>
      </c>
      <c r="C340" s="217">
        <v>15</v>
      </c>
      <c r="D340" s="217">
        <v>11</v>
      </c>
      <c r="E340" s="400" t="s">
        <v>1053</v>
      </c>
      <c r="F340" s="448"/>
      <c r="G340" s="448"/>
      <c r="H340" s="229" t="s">
        <v>1054</v>
      </c>
      <c r="I340" s="215">
        <f t="shared" si="255"/>
        <v>12</v>
      </c>
      <c r="J340" s="215">
        <v>0</v>
      </c>
      <c r="K340" s="215">
        <v>0</v>
      </c>
      <c r="L340" s="215">
        <v>0</v>
      </c>
      <c r="M340" s="215">
        <v>0</v>
      </c>
      <c r="N340" s="215">
        <v>12</v>
      </c>
      <c r="O340" s="215">
        <f t="shared" ref="O340" si="259">J340+L340+N340</f>
        <v>12</v>
      </c>
      <c r="P340" s="269">
        <f t="shared" ref="P340:P341" si="260">O340/I340*100</f>
        <v>100</v>
      </c>
      <c r="Q340" s="215"/>
    </row>
    <row r="341" spans="1:17" s="216" customFormat="1" ht="201.75" customHeight="1">
      <c r="A341" s="217">
        <v>1</v>
      </c>
      <c r="B341" s="217">
        <v>13</v>
      </c>
      <c r="C341" s="217">
        <v>15</v>
      </c>
      <c r="D341" s="217"/>
      <c r="E341" s="400" t="s">
        <v>390</v>
      </c>
      <c r="F341" s="448"/>
      <c r="G341" s="448"/>
      <c r="H341" s="229" t="s">
        <v>1377</v>
      </c>
      <c r="I341" s="215">
        <v>10</v>
      </c>
      <c r="J341" s="215">
        <v>0</v>
      </c>
      <c r="K341" s="215">
        <v>11</v>
      </c>
      <c r="L341" s="215">
        <v>11</v>
      </c>
      <c r="M341" s="215">
        <f t="shared" ref="M341:M360" si="261">L341/K341*100</f>
        <v>100</v>
      </c>
      <c r="N341" s="215">
        <v>0</v>
      </c>
      <c r="O341" s="215">
        <f t="shared" si="256"/>
        <v>11</v>
      </c>
      <c r="P341" s="269">
        <f t="shared" si="260"/>
        <v>110.00000000000001</v>
      </c>
      <c r="Q341" s="215"/>
    </row>
    <row r="342" spans="1:17" s="64" customFormat="1" ht="114.75" customHeight="1">
      <c r="A342" s="218">
        <v>1</v>
      </c>
      <c r="B342" s="218">
        <v>10</v>
      </c>
      <c r="C342" s="218">
        <v>15</v>
      </c>
      <c r="D342" s="218"/>
      <c r="E342" s="401" t="s">
        <v>368</v>
      </c>
      <c r="F342" s="401"/>
      <c r="G342" s="401"/>
      <c r="H342" s="230" t="s">
        <v>675</v>
      </c>
      <c r="I342" s="219" t="s">
        <v>285</v>
      </c>
      <c r="J342" s="219"/>
      <c r="K342" s="220">
        <v>0.8</v>
      </c>
      <c r="L342" s="220">
        <v>0.8</v>
      </c>
      <c r="M342" s="219">
        <f t="shared" si="261"/>
        <v>100</v>
      </c>
      <c r="N342" s="220">
        <v>0.8</v>
      </c>
      <c r="O342" s="220">
        <f>N342</f>
        <v>0.8</v>
      </c>
      <c r="P342" s="219">
        <v>80</v>
      </c>
      <c r="Q342" s="240" t="s">
        <v>1411</v>
      </c>
    </row>
    <row r="343" spans="1:17" s="216" customFormat="1" ht="83.25" customHeight="1">
      <c r="A343" s="217">
        <v>1</v>
      </c>
      <c r="B343" s="217">
        <v>10</v>
      </c>
      <c r="C343" s="217">
        <v>15</v>
      </c>
      <c r="D343" s="221" t="s">
        <v>117</v>
      </c>
      <c r="E343" s="400" t="s">
        <v>1055</v>
      </c>
      <c r="F343" s="400"/>
      <c r="G343" s="400"/>
      <c r="H343" s="229" t="s">
        <v>1056</v>
      </c>
      <c r="I343" s="215">
        <f t="shared" ref="I343:I351" si="262">J343+K343+N343</f>
        <v>7</v>
      </c>
      <c r="J343" s="215">
        <v>0</v>
      </c>
      <c r="K343" s="215">
        <v>0</v>
      </c>
      <c r="L343" s="215">
        <v>0</v>
      </c>
      <c r="M343" s="215">
        <v>0</v>
      </c>
      <c r="N343" s="215">
        <v>7</v>
      </c>
      <c r="O343" s="215">
        <f t="shared" ref="O343:O344" si="263">J343+L343+N343</f>
        <v>7</v>
      </c>
      <c r="P343" s="269">
        <f>O343/I343*100</f>
        <v>100</v>
      </c>
      <c r="Q343" s="215"/>
    </row>
    <row r="344" spans="1:17" s="216" customFormat="1" ht="102" customHeight="1">
      <c r="A344" s="217">
        <v>1</v>
      </c>
      <c r="B344" s="217">
        <v>10</v>
      </c>
      <c r="C344" s="217">
        <v>15</v>
      </c>
      <c r="D344" s="221" t="s">
        <v>128</v>
      </c>
      <c r="E344" s="400" t="s">
        <v>371</v>
      </c>
      <c r="F344" s="400"/>
      <c r="G344" s="400"/>
      <c r="H344" s="229" t="s">
        <v>1353</v>
      </c>
      <c r="I344" s="215">
        <f t="shared" si="262"/>
        <v>20</v>
      </c>
      <c r="J344" s="215">
        <v>0</v>
      </c>
      <c r="K344" s="215">
        <v>10</v>
      </c>
      <c r="L344" s="215">
        <v>0</v>
      </c>
      <c r="M344" s="215">
        <f t="shared" si="261"/>
        <v>0</v>
      </c>
      <c r="N344" s="215">
        <v>10</v>
      </c>
      <c r="O344" s="215">
        <f t="shared" si="263"/>
        <v>10</v>
      </c>
      <c r="P344" s="269">
        <f>O344/I344*100</f>
        <v>50</v>
      </c>
      <c r="Q344" s="215"/>
    </row>
    <row r="345" spans="1:17" s="216" customFormat="1" ht="85.5" customHeight="1">
      <c r="A345" s="217">
        <v>1</v>
      </c>
      <c r="B345" s="217">
        <v>10</v>
      </c>
      <c r="C345" s="217">
        <v>15</v>
      </c>
      <c r="D345" s="221" t="s">
        <v>406</v>
      </c>
      <c r="E345" s="400" t="s">
        <v>373</v>
      </c>
      <c r="F345" s="400"/>
      <c r="G345" s="400"/>
      <c r="H345" s="229" t="s">
        <v>374</v>
      </c>
      <c r="I345" s="215">
        <f t="shared" si="262"/>
        <v>28</v>
      </c>
      <c r="J345" s="215">
        <v>0</v>
      </c>
      <c r="K345" s="215">
        <v>12</v>
      </c>
      <c r="L345" s="215">
        <v>12</v>
      </c>
      <c r="M345" s="215">
        <f t="shared" si="261"/>
        <v>100</v>
      </c>
      <c r="N345" s="215">
        <v>16</v>
      </c>
      <c r="O345" s="215">
        <f t="shared" ref="O345:O348" si="264">J345+L345+N345</f>
        <v>28</v>
      </c>
      <c r="P345" s="269">
        <f>O345/I345*100</f>
        <v>100</v>
      </c>
      <c r="Q345" s="215"/>
    </row>
    <row r="346" spans="1:17" s="216" customFormat="1" ht="99.75" customHeight="1">
      <c r="A346" s="217">
        <v>1</v>
      </c>
      <c r="B346" s="217">
        <v>10</v>
      </c>
      <c r="C346" s="217">
        <v>15</v>
      </c>
      <c r="D346" s="221" t="s">
        <v>126</v>
      </c>
      <c r="E346" s="400" t="s">
        <v>375</v>
      </c>
      <c r="F346" s="400"/>
      <c r="G346" s="400"/>
      <c r="H346" s="229" t="s">
        <v>376</v>
      </c>
      <c r="I346" s="215" t="s">
        <v>285</v>
      </c>
      <c r="J346" s="215">
        <v>0</v>
      </c>
      <c r="K346" s="215">
        <v>100</v>
      </c>
      <c r="L346" s="215">
        <v>95</v>
      </c>
      <c r="M346" s="215">
        <f t="shared" si="261"/>
        <v>95</v>
      </c>
      <c r="N346" s="215">
        <v>95</v>
      </c>
      <c r="O346" s="215">
        <f>N346</f>
        <v>95</v>
      </c>
      <c r="P346" s="215">
        <v>95</v>
      </c>
      <c r="Q346" s="215"/>
    </row>
    <row r="347" spans="1:17" s="216" customFormat="1" ht="114.75" customHeight="1">
      <c r="A347" s="217">
        <v>1</v>
      </c>
      <c r="B347" s="217">
        <v>10</v>
      </c>
      <c r="C347" s="217">
        <v>15</v>
      </c>
      <c r="D347" s="221">
        <v>11</v>
      </c>
      <c r="E347" s="400" t="s">
        <v>377</v>
      </c>
      <c r="F347" s="400"/>
      <c r="G347" s="400"/>
      <c r="H347" s="229" t="s">
        <v>378</v>
      </c>
      <c r="I347" s="215">
        <f t="shared" ref="I347" si="265">J347+K347+N347</f>
        <v>14</v>
      </c>
      <c r="J347" s="215">
        <v>0</v>
      </c>
      <c r="K347" s="215">
        <v>4</v>
      </c>
      <c r="L347" s="215">
        <v>1</v>
      </c>
      <c r="M347" s="215">
        <f t="shared" ref="M347" si="266">L347/K347*100</f>
        <v>25</v>
      </c>
      <c r="N347" s="215">
        <v>10</v>
      </c>
      <c r="O347" s="215">
        <f t="shared" ref="O347" si="267">J347+L347+N347</f>
        <v>11</v>
      </c>
      <c r="P347" s="269">
        <f>O347/I347*100</f>
        <v>78.571428571428569</v>
      </c>
      <c r="Q347" s="215"/>
    </row>
    <row r="348" spans="1:17" s="216" customFormat="1" ht="84" customHeight="1">
      <c r="A348" s="217">
        <v>1</v>
      </c>
      <c r="B348" s="217">
        <v>10</v>
      </c>
      <c r="C348" s="217">
        <v>15</v>
      </c>
      <c r="D348" s="221">
        <v>14</v>
      </c>
      <c r="E348" s="400" t="s">
        <v>1057</v>
      </c>
      <c r="F348" s="400"/>
      <c r="G348" s="400"/>
      <c r="H348" s="229" t="s">
        <v>1058</v>
      </c>
      <c r="I348" s="215">
        <f t="shared" si="262"/>
        <v>3</v>
      </c>
      <c r="J348" s="215">
        <v>0</v>
      </c>
      <c r="K348" s="215">
        <v>1</v>
      </c>
      <c r="L348" s="215">
        <v>1</v>
      </c>
      <c r="M348" s="215">
        <f t="shared" si="261"/>
        <v>100</v>
      </c>
      <c r="N348" s="215">
        <v>2</v>
      </c>
      <c r="O348" s="215">
        <f t="shared" si="264"/>
        <v>3</v>
      </c>
      <c r="P348" s="269">
        <f>O348/I348*100</f>
        <v>100</v>
      </c>
      <c r="Q348" s="215"/>
    </row>
    <row r="349" spans="1:17" s="216" customFormat="1" ht="69.75" customHeight="1">
      <c r="A349" s="217">
        <v>1</v>
      </c>
      <c r="B349" s="217">
        <v>10</v>
      </c>
      <c r="C349" s="217">
        <v>15</v>
      </c>
      <c r="D349" s="217"/>
      <c r="E349" s="400" t="s">
        <v>369</v>
      </c>
      <c r="F349" s="400"/>
      <c r="G349" s="400"/>
      <c r="H349" s="229" t="s">
        <v>370</v>
      </c>
      <c r="I349" s="215">
        <f t="shared" si="262"/>
        <v>1</v>
      </c>
      <c r="J349" s="215">
        <v>0</v>
      </c>
      <c r="K349" s="215">
        <v>1</v>
      </c>
      <c r="L349" s="215">
        <v>1</v>
      </c>
      <c r="M349" s="215">
        <v>0</v>
      </c>
      <c r="N349" s="215">
        <v>0</v>
      </c>
      <c r="O349" s="215">
        <f t="shared" ref="O349" si="268">J349+L349+N349</f>
        <v>1</v>
      </c>
      <c r="P349" s="269">
        <f>O349/I349*100</f>
        <v>100</v>
      </c>
      <c r="Q349" s="215"/>
    </row>
    <row r="350" spans="1:17" s="64" customFormat="1" ht="117" customHeight="1">
      <c r="A350" s="218">
        <v>2</v>
      </c>
      <c r="B350" s="222" t="s">
        <v>126</v>
      </c>
      <c r="C350" s="218">
        <v>15</v>
      </c>
      <c r="D350" s="218"/>
      <c r="E350" s="401" t="s">
        <v>379</v>
      </c>
      <c r="F350" s="443"/>
      <c r="G350" s="443"/>
      <c r="H350" s="230" t="s">
        <v>380</v>
      </c>
      <c r="I350" s="219" t="s">
        <v>557</v>
      </c>
      <c r="J350" s="219"/>
      <c r="K350" s="220">
        <v>0.6</v>
      </c>
      <c r="L350" s="220">
        <v>0.6</v>
      </c>
      <c r="M350" s="219">
        <f t="shared" si="261"/>
        <v>100</v>
      </c>
      <c r="N350" s="220">
        <v>0.7</v>
      </c>
      <c r="O350" s="220">
        <f>N350</f>
        <v>0.7</v>
      </c>
      <c r="P350" s="219">
        <v>70</v>
      </c>
      <c r="Q350" s="240" t="s">
        <v>1411</v>
      </c>
    </row>
    <row r="351" spans="1:17" s="216" customFormat="1" ht="154.5" customHeight="1">
      <c r="A351" s="217">
        <v>2</v>
      </c>
      <c r="B351" s="221" t="s">
        <v>126</v>
      </c>
      <c r="C351" s="217">
        <v>15</v>
      </c>
      <c r="D351" s="221" t="s">
        <v>117</v>
      </c>
      <c r="E351" s="400" t="s">
        <v>381</v>
      </c>
      <c r="F351" s="448"/>
      <c r="G351" s="448"/>
      <c r="H351" s="229" t="s">
        <v>382</v>
      </c>
      <c r="I351" s="215">
        <f t="shared" si="262"/>
        <v>4</v>
      </c>
      <c r="J351" s="215">
        <v>0</v>
      </c>
      <c r="K351" s="215">
        <v>1</v>
      </c>
      <c r="L351" s="215">
        <v>1</v>
      </c>
      <c r="M351" s="215">
        <f t="shared" si="261"/>
        <v>100</v>
      </c>
      <c r="N351" s="215">
        <v>3</v>
      </c>
      <c r="O351" s="215">
        <f t="shared" ref="O351" si="269">J351+L351+N351</f>
        <v>4</v>
      </c>
      <c r="P351" s="269">
        <f>O351/I351*100</f>
        <v>100</v>
      </c>
      <c r="Q351" s="215"/>
    </row>
    <row r="352" spans="1:17" s="64" customFormat="1" ht="133.5" customHeight="1">
      <c r="A352" s="218">
        <v>1</v>
      </c>
      <c r="B352" s="218">
        <v>14</v>
      </c>
      <c r="C352" s="218">
        <v>15</v>
      </c>
      <c r="D352" s="218"/>
      <c r="E352" s="401" t="s">
        <v>383</v>
      </c>
      <c r="F352" s="401"/>
      <c r="G352" s="401"/>
      <c r="H352" s="230" t="s">
        <v>676</v>
      </c>
      <c r="I352" s="219" t="s">
        <v>1059</v>
      </c>
      <c r="J352" s="219"/>
      <c r="K352" s="220">
        <v>0.75</v>
      </c>
      <c r="L352" s="220">
        <v>0.75</v>
      </c>
      <c r="M352" s="219">
        <f t="shared" si="261"/>
        <v>100</v>
      </c>
      <c r="N352" s="220">
        <v>0.8</v>
      </c>
      <c r="O352" s="220">
        <v>0.8</v>
      </c>
      <c r="P352" s="219">
        <v>80</v>
      </c>
      <c r="Q352" s="240" t="s">
        <v>1411</v>
      </c>
    </row>
    <row r="353" spans="1:17" s="164" customFormat="1" ht="99.75" customHeight="1">
      <c r="A353" s="217">
        <v>1</v>
      </c>
      <c r="B353" s="217">
        <v>14</v>
      </c>
      <c r="C353" s="217">
        <v>15</v>
      </c>
      <c r="D353" s="221"/>
      <c r="E353" s="400" t="s">
        <v>384</v>
      </c>
      <c r="F353" s="400"/>
      <c r="G353" s="400"/>
      <c r="H353" s="229" t="s">
        <v>385</v>
      </c>
      <c r="I353" s="215">
        <v>1</v>
      </c>
      <c r="J353" s="215">
        <v>0</v>
      </c>
      <c r="K353" s="215">
        <v>1</v>
      </c>
      <c r="L353" s="215">
        <v>1</v>
      </c>
      <c r="M353" s="215">
        <f t="shared" si="261"/>
        <v>100</v>
      </c>
      <c r="N353" s="215">
        <v>0</v>
      </c>
      <c r="O353" s="215">
        <f t="shared" ref="O353" si="270">J353+L353+N353</f>
        <v>1</v>
      </c>
      <c r="P353" s="269">
        <f>O353/I353*100</f>
        <v>100</v>
      </c>
      <c r="Q353" s="215"/>
    </row>
    <row r="354" spans="1:17" s="164" customFormat="1" ht="114" customHeight="1">
      <c r="A354" s="217">
        <v>1</v>
      </c>
      <c r="B354" s="217">
        <v>14</v>
      </c>
      <c r="C354" s="217">
        <v>15</v>
      </c>
      <c r="D354" s="221" t="s">
        <v>115</v>
      </c>
      <c r="E354" s="400" t="s">
        <v>1060</v>
      </c>
      <c r="F354" s="400"/>
      <c r="G354" s="400"/>
      <c r="H354" s="229" t="s">
        <v>1061</v>
      </c>
      <c r="I354" s="215">
        <f t="shared" ref="I354:I360" si="271">J354+K354+N354</f>
        <v>2</v>
      </c>
      <c r="J354" s="215">
        <v>0</v>
      </c>
      <c r="K354" s="215">
        <v>1</v>
      </c>
      <c r="L354" s="215">
        <v>1</v>
      </c>
      <c r="M354" s="215">
        <f t="shared" si="261"/>
        <v>100</v>
      </c>
      <c r="N354" s="215">
        <v>1</v>
      </c>
      <c r="O354" s="215">
        <f t="shared" ref="O354" si="272">J354+L354+N354</f>
        <v>2</v>
      </c>
      <c r="P354" s="269">
        <f>O354/I354*100</f>
        <v>100</v>
      </c>
      <c r="Q354" s="215"/>
    </row>
    <row r="355" spans="1:17" s="64" customFormat="1" ht="166.5" customHeight="1">
      <c r="A355" s="218">
        <v>1</v>
      </c>
      <c r="B355" s="218">
        <v>13</v>
      </c>
      <c r="C355" s="218">
        <v>16</v>
      </c>
      <c r="D355" s="218"/>
      <c r="E355" s="401" t="s">
        <v>396</v>
      </c>
      <c r="F355" s="401"/>
      <c r="G355" s="401"/>
      <c r="H355" s="230" t="s">
        <v>397</v>
      </c>
      <c r="I355" s="219" t="s">
        <v>557</v>
      </c>
      <c r="J355" s="219"/>
      <c r="K355" s="220">
        <v>0.85</v>
      </c>
      <c r="L355" s="220">
        <v>0.85</v>
      </c>
      <c r="M355" s="219">
        <f>L355/K355*100</f>
        <v>100</v>
      </c>
      <c r="N355" s="220">
        <v>0.85</v>
      </c>
      <c r="O355" s="220">
        <f>N355</f>
        <v>0.85</v>
      </c>
      <c r="P355" s="219">
        <v>85</v>
      </c>
      <c r="Q355" s="240" t="s">
        <v>1411</v>
      </c>
    </row>
    <row r="356" spans="1:17" s="216" customFormat="1" ht="119.25" customHeight="1">
      <c r="A356" s="217">
        <v>1</v>
      </c>
      <c r="B356" s="217">
        <v>13</v>
      </c>
      <c r="C356" s="217">
        <v>16</v>
      </c>
      <c r="D356" s="217">
        <v>10</v>
      </c>
      <c r="E356" s="400" t="s">
        <v>398</v>
      </c>
      <c r="F356" s="400"/>
      <c r="G356" s="400"/>
      <c r="H356" s="229" t="s">
        <v>877</v>
      </c>
      <c r="I356" s="215">
        <f>J356+K356+N356</f>
        <v>9</v>
      </c>
      <c r="J356" s="215">
        <v>0</v>
      </c>
      <c r="K356" s="215">
        <v>2</v>
      </c>
      <c r="L356" s="215">
        <v>2</v>
      </c>
      <c r="M356" s="215">
        <f>L356/K356*100</f>
        <v>100</v>
      </c>
      <c r="N356" s="215">
        <v>7</v>
      </c>
      <c r="O356" s="215">
        <f t="shared" ref="O356" si="273">J356+L356+N356</f>
        <v>9</v>
      </c>
      <c r="P356" s="269">
        <f>O356/I356*100</f>
        <v>100</v>
      </c>
      <c r="Q356" s="215"/>
    </row>
    <row r="357" spans="1:17" s="64" customFormat="1" ht="114.75" customHeight="1">
      <c r="A357" s="217">
        <v>1</v>
      </c>
      <c r="B357" s="217">
        <v>14</v>
      </c>
      <c r="C357" s="217">
        <v>16</v>
      </c>
      <c r="D357" s="221"/>
      <c r="E357" s="401" t="s">
        <v>392</v>
      </c>
      <c r="F357" s="401"/>
      <c r="G357" s="401"/>
      <c r="H357" s="230" t="s">
        <v>393</v>
      </c>
      <c r="I357" s="220" t="s">
        <v>631</v>
      </c>
      <c r="J357" s="219"/>
      <c r="K357" s="220">
        <v>0.7</v>
      </c>
      <c r="L357" s="220">
        <v>0.7</v>
      </c>
      <c r="M357" s="219">
        <f t="shared" si="261"/>
        <v>100</v>
      </c>
      <c r="N357" s="220">
        <v>0.75</v>
      </c>
      <c r="O357" s="220">
        <v>0.75</v>
      </c>
      <c r="P357" s="219">
        <v>75</v>
      </c>
      <c r="Q357" s="240" t="s">
        <v>1411</v>
      </c>
    </row>
    <row r="358" spans="1:17" s="216" customFormat="1" ht="151.5" customHeight="1">
      <c r="A358" s="217">
        <v>1</v>
      </c>
      <c r="B358" s="217">
        <v>14</v>
      </c>
      <c r="C358" s="217">
        <v>16</v>
      </c>
      <c r="D358" s="221" t="s">
        <v>115</v>
      </c>
      <c r="E358" s="400" t="s">
        <v>394</v>
      </c>
      <c r="F358" s="400"/>
      <c r="G358" s="400"/>
      <c r="H358" s="229" t="s">
        <v>1062</v>
      </c>
      <c r="I358" s="215">
        <f t="shared" si="271"/>
        <v>5</v>
      </c>
      <c r="J358" s="215">
        <v>0</v>
      </c>
      <c r="K358" s="215">
        <v>2</v>
      </c>
      <c r="L358" s="215">
        <v>2</v>
      </c>
      <c r="M358" s="215">
        <f t="shared" si="261"/>
        <v>100</v>
      </c>
      <c r="N358" s="215">
        <v>3</v>
      </c>
      <c r="O358" s="215">
        <f t="shared" ref="O358" si="274">J358+L358+N358</f>
        <v>5</v>
      </c>
      <c r="P358" s="269">
        <f>O358/I358*100</f>
        <v>100</v>
      </c>
      <c r="Q358" s="215"/>
    </row>
    <row r="359" spans="1:17" s="64" customFormat="1" ht="137.25" customHeight="1">
      <c r="A359" s="218">
        <v>1</v>
      </c>
      <c r="B359" s="218">
        <v>14</v>
      </c>
      <c r="C359" s="218">
        <v>17</v>
      </c>
      <c r="D359" s="218"/>
      <c r="E359" s="401" t="s">
        <v>399</v>
      </c>
      <c r="F359" s="401"/>
      <c r="G359" s="401"/>
      <c r="H359" s="230" t="s">
        <v>400</v>
      </c>
      <c r="I359" s="219" t="s">
        <v>285</v>
      </c>
      <c r="J359" s="219"/>
      <c r="K359" s="220">
        <v>0.7</v>
      </c>
      <c r="L359" s="220">
        <v>0.7</v>
      </c>
      <c r="M359" s="219">
        <f t="shared" si="261"/>
        <v>100</v>
      </c>
      <c r="N359" s="220">
        <v>0.75</v>
      </c>
      <c r="O359" s="220">
        <v>0.75</v>
      </c>
      <c r="P359" s="219">
        <v>75</v>
      </c>
      <c r="Q359" s="240" t="s">
        <v>1411</v>
      </c>
    </row>
    <row r="360" spans="1:17" s="216" customFormat="1" ht="123" customHeight="1">
      <c r="A360" s="217">
        <v>1</v>
      </c>
      <c r="B360" s="217">
        <v>14</v>
      </c>
      <c r="C360" s="217">
        <v>17</v>
      </c>
      <c r="D360" s="221" t="s">
        <v>121</v>
      </c>
      <c r="E360" s="400" t="s">
        <v>1063</v>
      </c>
      <c r="F360" s="400"/>
      <c r="G360" s="400"/>
      <c r="H360" s="229" t="s">
        <v>1064</v>
      </c>
      <c r="I360" s="215">
        <f t="shared" si="271"/>
        <v>22</v>
      </c>
      <c r="J360" s="215">
        <v>0</v>
      </c>
      <c r="K360" s="215">
        <v>11</v>
      </c>
      <c r="L360" s="215">
        <v>11</v>
      </c>
      <c r="M360" s="215">
        <f t="shared" si="261"/>
        <v>100</v>
      </c>
      <c r="N360" s="215">
        <v>11</v>
      </c>
      <c r="O360" s="215">
        <f t="shared" ref="O360:O361" si="275">J360+L360+N360</f>
        <v>22</v>
      </c>
      <c r="P360" s="269">
        <f>O360/I360*100</f>
        <v>100</v>
      </c>
      <c r="Q360" s="215"/>
    </row>
    <row r="361" spans="1:17" s="216" customFormat="1" ht="119.25" customHeight="1">
      <c r="A361" s="217">
        <v>1</v>
      </c>
      <c r="B361" s="217">
        <v>14</v>
      </c>
      <c r="C361" s="217">
        <v>17</v>
      </c>
      <c r="D361" s="221" t="s">
        <v>124</v>
      </c>
      <c r="E361" s="400" t="s">
        <v>401</v>
      </c>
      <c r="F361" s="400"/>
      <c r="G361" s="400"/>
      <c r="H361" s="229" t="s">
        <v>878</v>
      </c>
      <c r="I361" s="215">
        <f t="shared" ref="I361" si="276">J361+K361+N361</f>
        <v>2</v>
      </c>
      <c r="J361" s="215">
        <v>0</v>
      </c>
      <c r="K361" s="215">
        <v>1</v>
      </c>
      <c r="L361" s="215">
        <v>1</v>
      </c>
      <c r="M361" s="215">
        <f t="shared" ref="M361" si="277">L361/K361*100</f>
        <v>100</v>
      </c>
      <c r="N361" s="215">
        <v>1</v>
      </c>
      <c r="O361" s="215">
        <f t="shared" si="275"/>
        <v>2</v>
      </c>
      <c r="P361" s="269">
        <f>O361/I361*100</f>
        <v>100</v>
      </c>
      <c r="Q361" s="215"/>
    </row>
    <row r="362" spans="1:17" s="216" customFormat="1" ht="134.25" customHeight="1">
      <c r="A362" s="217">
        <v>1</v>
      </c>
      <c r="B362" s="217">
        <v>14</v>
      </c>
      <c r="C362" s="217">
        <v>17</v>
      </c>
      <c r="D362" s="221" t="s">
        <v>123</v>
      </c>
      <c r="E362" s="400" t="s">
        <v>1065</v>
      </c>
      <c r="F362" s="400"/>
      <c r="G362" s="400"/>
      <c r="H362" s="229" t="s">
        <v>1066</v>
      </c>
      <c r="I362" s="215" t="s">
        <v>629</v>
      </c>
      <c r="J362" s="215">
        <v>0</v>
      </c>
      <c r="K362" s="215">
        <v>0</v>
      </c>
      <c r="L362" s="215">
        <v>0</v>
      </c>
      <c r="M362" s="215">
        <v>0</v>
      </c>
      <c r="N362" s="267">
        <v>0.8</v>
      </c>
      <c r="O362" s="267">
        <v>0.8</v>
      </c>
      <c r="P362" s="269">
        <v>80</v>
      </c>
      <c r="Q362" s="215"/>
    </row>
    <row r="363" spans="1:17" s="64" customFormat="1" ht="76.5" customHeight="1">
      <c r="A363" s="218">
        <v>1</v>
      </c>
      <c r="B363" s="218">
        <v>13</v>
      </c>
      <c r="C363" s="218">
        <v>19</v>
      </c>
      <c r="D363" s="218"/>
      <c r="E363" s="401" t="s">
        <v>1067</v>
      </c>
      <c r="F363" s="401"/>
      <c r="G363" s="401"/>
      <c r="H363" s="230" t="s">
        <v>1068</v>
      </c>
      <c r="I363" s="219" t="s">
        <v>557</v>
      </c>
      <c r="J363" s="219"/>
      <c r="K363" s="275">
        <v>0</v>
      </c>
      <c r="L363" s="275">
        <v>0</v>
      </c>
      <c r="M363" s="219">
        <v>0</v>
      </c>
      <c r="N363" s="220">
        <v>0.75</v>
      </c>
      <c r="O363" s="220">
        <f t="shared" ref="O363" si="278">N363</f>
        <v>0.75</v>
      </c>
      <c r="P363" s="219">
        <v>75</v>
      </c>
      <c r="Q363" s="240" t="s">
        <v>1411</v>
      </c>
    </row>
    <row r="364" spans="1:17" s="216" customFormat="1" ht="75.75" customHeight="1">
      <c r="A364" s="217">
        <v>1</v>
      </c>
      <c r="B364" s="217">
        <v>13</v>
      </c>
      <c r="C364" s="217">
        <v>19</v>
      </c>
      <c r="D364" s="221" t="s">
        <v>121</v>
      </c>
      <c r="E364" s="400" t="s">
        <v>1069</v>
      </c>
      <c r="F364" s="400"/>
      <c r="G364" s="400"/>
      <c r="H364" s="229" t="s">
        <v>1070</v>
      </c>
      <c r="I364" s="215">
        <f t="shared" ref="I364" si="279">J364+K364+N364</f>
        <v>5</v>
      </c>
      <c r="J364" s="215">
        <v>0</v>
      </c>
      <c r="K364" s="215">
        <v>0</v>
      </c>
      <c r="L364" s="215">
        <v>0</v>
      </c>
      <c r="M364" s="215">
        <v>0</v>
      </c>
      <c r="N364" s="215">
        <v>5</v>
      </c>
      <c r="O364" s="215">
        <f t="shared" ref="O364" si="280">J364+L364+N364</f>
        <v>5</v>
      </c>
      <c r="P364" s="269">
        <f>O364/I364*100</f>
        <v>100</v>
      </c>
      <c r="Q364" s="215"/>
    </row>
    <row r="365" spans="1:17" s="64" customFormat="1" ht="112.5" customHeight="1">
      <c r="A365" s="218">
        <v>1</v>
      </c>
      <c r="B365" s="218">
        <v>13</v>
      </c>
      <c r="C365" s="218">
        <v>21</v>
      </c>
      <c r="D365" s="218"/>
      <c r="E365" s="401" t="s">
        <v>1071</v>
      </c>
      <c r="F365" s="401"/>
      <c r="G365" s="401"/>
      <c r="H365" s="237" t="s">
        <v>1420</v>
      </c>
      <c r="I365" s="219" t="s">
        <v>557</v>
      </c>
      <c r="J365" s="219"/>
      <c r="K365" s="275">
        <v>0</v>
      </c>
      <c r="L365" s="275">
        <v>0</v>
      </c>
      <c r="M365" s="219">
        <v>0</v>
      </c>
      <c r="N365" s="220">
        <v>0.75</v>
      </c>
      <c r="O365" s="220">
        <f t="shared" ref="O365" si="281">N365</f>
        <v>0.75</v>
      </c>
      <c r="P365" s="219">
        <v>75</v>
      </c>
      <c r="Q365" s="240" t="s">
        <v>1411</v>
      </c>
    </row>
    <row r="366" spans="1:17" s="216" customFormat="1" ht="147" customHeight="1">
      <c r="A366" s="217">
        <v>1</v>
      </c>
      <c r="B366" s="217">
        <v>13</v>
      </c>
      <c r="C366" s="217">
        <v>21</v>
      </c>
      <c r="D366" s="221" t="s">
        <v>121</v>
      </c>
      <c r="E366" s="400" t="s">
        <v>1072</v>
      </c>
      <c r="F366" s="400"/>
      <c r="G366" s="400"/>
      <c r="H366" s="229" t="s">
        <v>1354</v>
      </c>
      <c r="I366" s="215">
        <f t="shared" ref="I366" si="282">J366+K366+N366</f>
        <v>4</v>
      </c>
      <c r="J366" s="215">
        <v>0</v>
      </c>
      <c r="K366" s="215">
        <v>0</v>
      </c>
      <c r="L366" s="215">
        <v>0</v>
      </c>
      <c r="M366" s="215">
        <v>0</v>
      </c>
      <c r="N366" s="215">
        <v>4</v>
      </c>
      <c r="O366" s="215">
        <f t="shared" ref="O366" si="283">J366+L366+N366</f>
        <v>4</v>
      </c>
      <c r="P366" s="269">
        <f>O366/I366*100</f>
        <v>100</v>
      </c>
      <c r="Q366" s="215"/>
    </row>
    <row r="367" spans="1:17" s="214" customFormat="1" ht="102.75" customHeight="1">
      <c r="A367" s="218">
        <v>1</v>
      </c>
      <c r="B367" s="221">
        <v>10</v>
      </c>
      <c r="C367" s="221" t="s">
        <v>115</v>
      </c>
      <c r="D367" s="218"/>
      <c r="E367" s="401" t="s">
        <v>14</v>
      </c>
      <c r="F367" s="401"/>
      <c r="G367" s="401"/>
      <c r="H367" s="230" t="s">
        <v>638</v>
      </c>
      <c r="I367" s="219" t="s">
        <v>118</v>
      </c>
      <c r="J367" s="219">
        <v>0</v>
      </c>
      <c r="K367" s="220">
        <v>0.75</v>
      </c>
      <c r="L367" s="220">
        <v>0.75</v>
      </c>
      <c r="M367" s="219">
        <v>100</v>
      </c>
      <c r="N367" s="220">
        <v>0.8</v>
      </c>
      <c r="O367" s="220">
        <v>0.8</v>
      </c>
      <c r="P367" s="219">
        <v>80</v>
      </c>
      <c r="Q367" s="240" t="s">
        <v>1411</v>
      </c>
    </row>
    <row r="368" spans="1:17" s="216" customFormat="1" ht="89.25" customHeight="1">
      <c r="A368" s="217">
        <v>1</v>
      </c>
      <c r="B368" s="221">
        <v>10</v>
      </c>
      <c r="C368" s="221" t="s">
        <v>115</v>
      </c>
      <c r="D368" s="221" t="s">
        <v>121</v>
      </c>
      <c r="E368" s="400" t="s">
        <v>15</v>
      </c>
      <c r="F368" s="400"/>
      <c r="G368" s="400"/>
      <c r="H368" s="229" t="s">
        <v>16</v>
      </c>
      <c r="I368" s="215">
        <f t="shared" ref="I368:I370" si="284">J368+K368+N368</f>
        <v>63</v>
      </c>
      <c r="J368" s="215">
        <v>0</v>
      </c>
      <c r="K368" s="215">
        <v>14</v>
      </c>
      <c r="L368" s="215">
        <v>14</v>
      </c>
      <c r="M368" s="215">
        <f t="shared" ref="M368:M370" si="285">L368/K368*100</f>
        <v>100</v>
      </c>
      <c r="N368" s="215">
        <v>49</v>
      </c>
      <c r="O368" s="215">
        <f t="shared" ref="O368:O370" si="286">J368+L368+N368</f>
        <v>63</v>
      </c>
      <c r="P368" s="269">
        <f>O368/I368*100</f>
        <v>100</v>
      </c>
      <c r="Q368" s="215"/>
    </row>
    <row r="369" spans="1:36" s="216" customFormat="1" ht="98.25" customHeight="1">
      <c r="A369" s="217">
        <v>1</v>
      </c>
      <c r="B369" s="221">
        <v>10</v>
      </c>
      <c r="C369" s="221" t="s">
        <v>115</v>
      </c>
      <c r="D369" s="217">
        <v>13</v>
      </c>
      <c r="E369" s="400" t="s">
        <v>17</v>
      </c>
      <c r="F369" s="400"/>
      <c r="G369" s="400"/>
      <c r="H369" s="229" t="s">
        <v>18</v>
      </c>
      <c r="I369" s="215">
        <f t="shared" si="284"/>
        <v>76</v>
      </c>
      <c r="J369" s="215">
        <v>0</v>
      </c>
      <c r="K369" s="215">
        <v>27</v>
      </c>
      <c r="L369" s="215">
        <v>27</v>
      </c>
      <c r="M369" s="215">
        <f t="shared" si="285"/>
        <v>100</v>
      </c>
      <c r="N369" s="215">
        <v>49</v>
      </c>
      <c r="O369" s="215">
        <f t="shared" si="286"/>
        <v>76</v>
      </c>
      <c r="P369" s="269">
        <f>O369/I369*100</f>
        <v>100</v>
      </c>
      <c r="Q369" s="215"/>
    </row>
    <row r="370" spans="1:36" s="216" customFormat="1" ht="84" customHeight="1">
      <c r="A370" s="217">
        <v>1</v>
      </c>
      <c r="B370" s="221">
        <v>18</v>
      </c>
      <c r="C370" s="221" t="s">
        <v>115</v>
      </c>
      <c r="D370" s="217">
        <v>18</v>
      </c>
      <c r="E370" s="400" t="s">
        <v>19</v>
      </c>
      <c r="F370" s="400"/>
      <c r="G370" s="400"/>
      <c r="H370" s="229" t="s">
        <v>20</v>
      </c>
      <c r="I370" s="215">
        <f t="shared" si="284"/>
        <v>25</v>
      </c>
      <c r="J370" s="215">
        <v>0</v>
      </c>
      <c r="K370" s="215">
        <v>13</v>
      </c>
      <c r="L370" s="215">
        <v>13</v>
      </c>
      <c r="M370" s="215">
        <f t="shared" si="285"/>
        <v>100</v>
      </c>
      <c r="N370" s="215">
        <v>12</v>
      </c>
      <c r="O370" s="215">
        <f t="shared" si="286"/>
        <v>25</v>
      </c>
      <c r="P370" s="269">
        <f>O370/I370*100</f>
        <v>100</v>
      </c>
      <c r="Q370" s="215"/>
    </row>
    <row r="371" spans="1:36" s="214" customFormat="1" ht="152.25" customHeight="1">
      <c r="A371" s="218">
        <v>1</v>
      </c>
      <c r="B371" s="222">
        <v>10</v>
      </c>
      <c r="C371" s="222" t="s">
        <v>117</v>
      </c>
      <c r="D371" s="218"/>
      <c r="E371" s="401" t="s">
        <v>21</v>
      </c>
      <c r="F371" s="401"/>
      <c r="G371" s="401"/>
      <c r="H371" s="230" t="s">
        <v>806</v>
      </c>
      <c r="I371" s="219" t="s">
        <v>557</v>
      </c>
      <c r="J371" s="219"/>
      <c r="K371" s="220">
        <v>0.6</v>
      </c>
      <c r="L371" s="220">
        <v>0.6</v>
      </c>
      <c r="M371" s="219">
        <v>100</v>
      </c>
      <c r="N371" s="220">
        <v>0.7</v>
      </c>
      <c r="O371" s="220">
        <v>0.7</v>
      </c>
      <c r="P371" s="219">
        <v>70</v>
      </c>
      <c r="Q371" s="240" t="s">
        <v>1411</v>
      </c>
    </row>
    <row r="372" spans="1:36" s="216" customFormat="1" ht="86.25" customHeight="1">
      <c r="A372" s="217">
        <v>1</v>
      </c>
      <c r="B372" s="221">
        <v>10</v>
      </c>
      <c r="C372" s="221" t="s">
        <v>117</v>
      </c>
      <c r="D372" s="221" t="s">
        <v>121</v>
      </c>
      <c r="E372" s="400" t="s">
        <v>1337</v>
      </c>
      <c r="F372" s="400"/>
      <c r="G372" s="400"/>
      <c r="H372" s="229" t="s">
        <v>1338</v>
      </c>
      <c r="I372" s="215">
        <f t="shared" ref="I372:I375" si="287">J372+K372+N372</f>
        <v>1</v>
      </c>
      <c r="J372" s="215">
        <v>0</v>
      </c>
      <c r="K372" s="215">
        <v>0</v>
      </c>
      <c r="L372" s="215">
        <v>0</v>
      </c>
      <c r="M372" s="215">
        <v>0</v>
      </c>
      <c r="N372" s="215">
        <v>1</v>
      </c>
      <c r="O372" s="215">
        <f t="shared" ref="O372:O375" si="288">J372+L372+N372</f>
        <v>1</v>
      </c>
      <c r="P372" s="269">
        <f>O372/I372*100</f>
        <v>100</v>
      </c>
      <c r="Q372" s="215"/>
    </row>
    <row r="373" spans="1:36" s="216" customFormat="1" ht="120.75" customHeight="1">
      <c r="A373" s="217">
        <v>1</v>
      </c>
      <c r="B373" s="221">
        <v>10</v>
      </c>
      <c r="C373" s="221" t="s">
        <v>117</v>
      </c>
      <c r="D373" s="221" t="s">
        <v>123</v>
      </c>
      <c r="E373" s="400" t="s">
        <v>22</v>
      </c>
      <c r="F373" s="400"/>
      <c r="G373" s="400"/>
      <c r="H373" s="229" t="s">
        <v>902</v>
      </c>
      <c r="I373" s="215">
        <f t="shared" si="287"/>
        <v>16</v>
      </c>
      <c r="J373" s="215">
        <v>0</v>
      </c>
      <c r="K373" s="215">
        <v>7</v>
      </c>
      <c r="L373" s="215">
        <v>7</v>
      </c>
      <c r="M373" s="215">
        <f t="shared" ref="M373:M380" si="289">L373/K373*100</f>
        <v>100</v>
      </c>
      <c r="N373" s="215">
        <v>9</v>
      </c>
      <c r="O373" s="215">
        <f t="shared" si="288"/>
        <v>16</v>
      </c>
      <c r="P373" s="269">
        <f>O373/I373*100</f>
        <v>100</v>
      </c>
      <c r="Q373" s="215"/>
    </row>
    <row r="374" spans="1:36" s="216" customFormat="1" ht="89.25" customHeight="1">
      <c r="A374" s="217">
        <v>1</v>
      </c>
      <c r="B374" s="221">
        <v>10</v>
      </c>
      <c r="C374" s="221" t="s">
        <v>117</v>
      </c>
      <c r="D374" s="217">
        <v>10</v>
      </c>
      <c r="E374" s="400" t="s">
        <v>23</v>
      </c>
      <c r="F374" s="400"/>
      <c r="G374" s="400"/>
      <c r="H374" s="229" t="s">
        <v>24</v>
      </c>
      <c r="I374" s="215">
        <f t="shared" si="287"/>
        <v>270</v>
      </c>
      <c r="J374" s="215">
        <v>0</v>
      </c>
      <c r="K374" s="215">
        <f>42+90+90</f>
        <v>222</v>
      </c>
      <c r="L374" s="215">
        <f>42+90+90</f>
        <v>222</v>
      </c>
      <c r="M374" s="215">
        <f t="shared" si="289"/>
        <v>100</v>
      </c>
      <c r="N374" s="215">
        <v>48</v>
      </c>
      <c r="O374" s="215">
        <f t="shared" si="288"/>
        <v>270</v>
      </c>
      <c r="P374" s="269">
        <f>O374/I374*100</f>
        <v>100</v>
      </c>
      <c r="Q374" s="215"/>
    </row>
    <row r="375" spans="1:36" s="216" customFormat="1" ht="124.5" customHeight="1">
      <c r="A375" s="217">
        <v>1</v>
      </c>
      <c r="B375" s="221">
        <v>10</v>
      </c>
      <c r="C375" s="221" t="s">
        <v>117</v>
      </c>
      <c r="D375" s="217"/>
      <c r="E375" s="400" t="s">
        <v>822</v>
      </c>
      <c r="F375" s="400"/>
      <c r="G375" s="400"/>
      <c r="H375" s="229" t="s">
        <v>823</v>
      </c>
      <c r="I375" s="215">
        <f t="shared" si="287"/>
        <v>2</v>
      </c>
      <c r="J375" s="215">
        <v>0</v>
      </c>
      <c r="K375" s="215">
        <v>2</v>
      </c>
      <c r="L375" s="215">
        <v>2</v>
      </c>
      <c r="M375" s="215">
        <f t="shared" si="289"/>
        <v>100</v>
      </c>
      <c r="N375" s="215">
        <v>0</v>
      </c>
      <c r="O375" s="215">
        <f t="shared" si="288"/>
        <v>2</v>
      </c>
      <c r="P375" s="269">
        <f>O375/I375*100</f>
        <v>100</v>
      </c>
      <c r="Q375" s="215"/>
    </row>
    <row r="376" spans="1:36" s="216" customFormat="1" ht="75.75" customHeight="1">
      <c r="A376" s="218">
        <v>1</v>
      </c>
      <c r="B376" s="222">
        <v>10</v>
      </c>
      <c r="C376" s="222" t="s">
        <v>121</v>
      </c>
      <c r="D376" s="217"/>
      <c r="E376" s="446" t="s">
        <v>814</v>
      </c>
      <c r="F376" s="446"/>
      <c r="G376" s="446"/>
      <c r="H376" s="230" t="s">
        <v>817</v>
      </c>
      <c r="I376" s="219" t="s">
        <v>186</v>
      </c>
      <c r="J376" s="219"/>
      <c r="K376" s="219"/>
      <c r="L376" s="219"/>
      <c r="M376" s="219"/>
      <c r="N376" s="219" t="str">
        <f>I376</f>
        <v>&gt;85%</v>
      </c>
      <c r="O376" s="219" t="str">
        <f>N376</f>
        <v>&gt;85%</v>
      </c>
      <c r="P376" s="219">
        <v>85</v>
      </c>
      <c r="Q376" s="240" t="s">
        <v>1411</v>
      </c>
    </row>
    <row r="377" spans="1:36" s="216" customFormat="1" ht="139.5" customHeight="1">
      <c r="A377" s="217">
        <v>1</v>
      </c>
      <c r="B377" s="221">
        <v>10</v>
      </c>
      <c r="C377" s="221" t="s">
        <v>121</v>
      </c>
      <c r="D377" s="217"/>
      <c r="E377" s="449" t="s">
        <v>824</v>
      </c>
      <c r="F377" s="449"/>
      <c r="G377" s="449"/>
      <c r="H377" s="229" t="s">
        <v>825</v>
      </c>
      <c r="I377" s="215">
        <f t="shared" ref="I377:I378" si="290">J377+K377+N377</f>
        <v>0</v>
      </c>
      <c r="J377" s="215">
        <v>0</v>
      </c>
      <c r="K377" s="215">
        <v>0</v>
      </c>
      <c r="L377" s="215">
        <v>0</v>
      </c>
      <c r="M377" s="215">
        <v>0</v>
      </c>
      <c r="N377" s="215">
        <v>0</v>
      </c>
      <c r="O377" s="215">
        <f t="shared" ref="O377:O378" si="291">J377+L377+N377</f>
        <v>0</v>
      </c>
      <c r="P377" s="269">
        <v>0</v>
      </c>
      <c r="Q377" s="215"/>
    </row>
    <row r="378" spans="1:36" s="216" customFormat="1" ht="85.5" customHeight="1">
      <c r="A378" s="217">
        <v>1</v>
      </c>
      <c r="B378" s="221">
        <v>10</v>
      </c>
      <c r="C378" s="221" t="s">
        <v>121</v>
      </c>
      <c r="D378" s="221" t="s">
        <v>123</v>
      </c>
      <c r="E378" s="447" t="s">
        <v>1352</v>
      </c>
      <c r="F378" s="447"/>
      <c r="G378" s="447"/>
      <c r="H378" s="229" t="s">
        <v>1348</v>
      </c>
      <c r="I378" s="215">
        <f t="shared" si="290"/>
        <v>300</v>
      </c>
      <c r="J378" s="215">
        <v>0</v>
      </c>
      <c r="K378" s="215">
        <v>150</v>
      </c>
      <c r="L378" s="215">
        <v>150</v>
      </c>
      <c r="M378" s="215">
        <f t="shared" si="289"/>
        <v>100</v>
      </c>
      <c r="N378" s="215">
        <v>150</v>
      </c>
      <c r="O378" s="215">
        <f t="shared" si="291"/>
        <v>300</v>
      </c>
      <c r="P378" s="269">
        <f t="shared" ref="P378" si="292">O378/I378*100</f>
        <v>100</v>
      </c>
      <c r="Q378" s="215"/>
    </row>
    <row r="379" spans="1:36" s="214" customFormat="1" ht="83.25" customHeight="1">
      <c r="A379" s="218">
        <v>1</v>
      </c>
      <c r="B379" s="222">
        <v>10</v>
      </c>
      <c r="C379" s="222" t="s">
        <v>123</v>
      </c>
      <c r="D379" s="218"/>
      <c r="E379" s="401" t="s">
        <v>25</v>
      </c>
      <c r="F379" s="401"/>
      <c r="G379" s="401"/>
      <c r="H379" s="230" t="s">
        <v>807</v>
      </c>
      <c r="I379" s="219" t="s">
        <v>186</v>
      </c>
      <c r="J379" s="219"/>
      <c r="K379" s="220">
        <v>0.8</v>
      </c>
      <c r="L379" s="220">
        <v>0.8</v>
      </c>
      <c r="M379" s="219">
        <f t="shared" ref="M379" si="293">L379/K379*100</f>
        <v>100</v>
      </c>
      <c r="N379" s="220">
        <v>0.85</v>
      </c>
      <c r="O379" s="220">
        <f>N379</f>
        <v>0.85</v>
      </c>
      <c r="P379" s="219">
        <v>85</v>
      </c>
      <c r="Q379" s="240" t="s">
        <v>1411</v>
      </c>
    </row>
    <row r="380" spans="1:36" s="216" customFormat="1" ht="107.25" customHeight="1">
      <c r="A380" s="217">
        <v>1</v>
      </c>
      <c r="B380" s="221">
        <v>10</v>
      </c>
      <c r="C380" s="221" t="s">
        <v>123</v>
      </c>
      <c r="D380" s="221" t="s">
        <v>121</v>
      </c>
      <c r="E380" s="400" t="s">
        <v>26</v>
      </c>
      <c r="F380" s="400"/>
      <c r="G380" s="400"/>
      <c r="H380" s="229" t="s">
        <v>27</v>
      </c>
      <c r="I380" s="215">
        <f t="shared" ref="I380" si="294">J380+K380+N380</f>
        <v>20</v>
      </c>
      <c r="J380" s="215">
        <v>0</v>
      </c>
      <c r="K380" s="215">
        <v>5</v>
      </c>
      <c r="L380" s="215">
        <v>5</v>
      </c>
      <c r="M380" s="215">
        <f t="shared" si="289"/>
        <v>100</v>
      </c>
      <c r="N380" s="215">
        <v>15</v>
      </c>
      <c r="O380" s="215">
        <f t="shared" ref="O380" si="295">J380+L380+N380</f>
        <v>20</v>
      </c>
      <c r="P380" s="269">
        <f t="shared" ref="P380" si="296">O380/I380*100</f>
        <v>100</v>
      </c>
      <c r="Q380" s="215"/>
      <c r="R380" s="216">
        <f>175000000/2</f>
        <v>87500000</v>
      </c>
    </row>
    <row r="381" spans="1:36" s="273" customFormat="1" ht="33" customHeight="1">
      <c r="A381" s="342">
        <v>1</v>
      </c>
      <c r="B381" s="342">
        <v>11</v>
      </c>
      <c r="C381" s="342"/>
      <c r="D381" s="341"/>
      <c r="E381" s="231" t="s">
        <v>407</v>
      </c>
      <c r="F381" s="231"/>
      <c r="G381" s="231"/>
      <c r="H381" s="340"/>
      <c r="I381" s="341"/>
      <c r="J381" s="341"/>
      <c r="K381" s="341"/>
      <c r="L381" s="341"/>
      <c r="M381" s="341"/>
      <c r="N381" s="341"/>
      <c r="O381" s="341"/>
      <c r="P381" s="341"/>
      <c r="Q381" s="341"/>
      <c r="R381" s="271"/>
      <c r="S381" s="271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</row>
    <row r="382" spans="1:36" s="214" customFormat="1" ht="143.25" customHeight="1">
      <c r="A382" s="218">
        <v>1</v>
      </c>
      <c r="B382" s="218">
        <v>11</v>
      </c>
      <c r="C382" s="218">
        <v>15</v>
      </c>
      <c r="D382" s="218"/>
      <c r="E382" s="401" t="s">
        <v>414</v>
      </c>
      <c r="F382" s="443"/>
      <c r="G382" s="443"/>
      <c r="H382" s="230" t="s">
        <v>415</v>
      </c>
      <c r="I382" s="219">
        <v>100</v>
      </c>
      <c r="J382" s="219"/>
      <c r="K382" s="220">
        <v>0.65</v>
      </c>
      <c r="L382" s="220">
        <v>0.65</v>
      </c>
      <c r="M382" s="219">
        <f t="shared" ref="M382:M435" si="297">L382/K382*100</f>
        <v>100</v>
      </c>
      <c r="N382" s="220">
        <v>0.7</v>
      </c>
      <c r="O382" s="220">
        <f>N382</f>
        <v>0.7</v>
      </c>
      <c r="P382" s="219">
        <v>70</v>
      </c>
      <c r="Q382" s="240" t="s">
        <v>1412</v>
      </c>
    </row>
    <row r="383" spans="1:36" s="214" customFormat="1" ht="232.5" customHeight="1">
      <c r="A383" s="217">
        <v>1</v>
      </c>
      <c r="B383" s="217">
        <v>11</v>
      </c>
      <c r="C383" s="217">
        <v>15</v>
      </c>
      <c r="D383" s="221" t="s">
        <v>121</v>
      </c>
      <c r="E383" s="400" t="s">
        <v>416</v>
      </c>
      <c r="F383" s="448"/>
      <c r="G383" s="448"/>
      <c r="H383" s="229" t="s">
        <v>417</v>
      </c>
      <c r="I383" s="215">
        <f t="shared" ref="I383:I399" si="298">J383+K383+N383</f>
        <v>9</v>
      </c>
      <c r="J383" s="215">
        <v>0</v>
      </c>
      <c r="K383" s="215">
        <v>1</v>
      </c>
      <c r="L383" s="215">
        <v>1</v>
      </c>
      <c r="M383" s="215">
        <f t="shared" si="297"/>
        <v>100</v>
      </c>
      <c r="N383" s="215">
        <v>8</v>
      </c>
      <c r="O383" s="215">
        <f t="shared" ref="O383" si="299">J383+L383+N383</f>
        <v>9</v>
      </c>
      <c r="P383" s="269">
        <f>O383/I383*100</f>
        <v>100</v>
      </c>
      <c r="Q383" s="215"/>
    </row>
    <row r="384" spans="1:36" s="64" customFormat="1" ht="138" customHeight="1">
      <c r="A384" s="217">
        <v>1</v>
      </c>
      <c r="B384" s="221" t="s">
        <v>128</v>
      </c>
      <c r="C384" s="217">
        <v>15</v>
      </c>
      <c r="D384" s="221"/>
      <c r="E384" s="401" t="s">
        <v>411</v>
      </c>
      <c r="F384" s="443"/>
      <c r="G384" s="443"/>
      <c r="H384" s="230" t="s">
        <v>1073</v>
      </c>
      <c r="I384" s="219">
        <v>100</v>
      </c>
      <c r="J384" s="219"/>
      <c r="K384" s="220">
        <v>0.75</v>
      </c>
      <c r="L384" s="220">
        <v>0.75</v>
      </c>
      <c r="M384" s="219">
        <f t="shared" si="297"/>
        <v>100</v>
      </c>
      <c r="N384" s="220">
        <v>0.75</v>
      </c>
      <c r="O384" s="220">
        <v>0.75</v>
      </c>
      <c r="P384" s="219">
        <v>75</v>
      </c>
      <c r="Q384" s="240" t="s">
        <v>1412</v>
      </c>
    </row>
    <row r="385" spans="1:17" s="64" customFormat="1" ht="85.5" customHeight="1">
      <c r="A385" s="217">
        <v>1</v>
      </c>
      <c r="B385" s="221" t="s">
        <v>128</v>
      </c>
      <c r="C385" s="217">
        <v>15</v>
      </c>
      <c r="D385" s="217">
        <v>18</v>
      </c>
      <c r="E385" s="400" t="s">
        <v>1074</v>
      </c>
      <c r="F385" s="448"/>
      <c r="G385" s="448"/>
      <c r="H385" s="229" t="s">
        <v>1380</v>
      </c>
      <c r="I385" s="215">
        <f t="shared" si="298"/>
        <v>123</v>
      </c>
      <c r="J385" s="215">
        <v>0</v>
      </c>
      <c r="K385" s="215">
        <v>122</v>
      </c>
      <c r="L385" s="215">
        <v>122</v>
      </c>
      <c r="M385" s="215">
        <f t="shared" si="297"/>
        <v>100</v>
      </c>
      <c r="N385" s="215">
        <v>1</v>
      </c>
      <c r="O385" s="215">
        <f t="shared" ref="O385" si="300">J385+L385+N385</f>
        <v>123</v>
      </c>
      <c r="P385" s="269">
        <f>O385/I385*100</f>
        <v>100</v>
      </c>
      <c r="Q385" s="215"/>
    </row>
    <row r="386" spans="1:17" s="64" customFormat="1" ht="96.75" customHeight="1">
      <c r="A386" s="218">
        <v>1</v>
      </c>
      <c r="B386" s="218">
        <v>22</v>
      </c>
      <c r="C386" s="218">
        <v>15</v>
      </c>
      <c r="D386" s="218"/>
      <c r="E386" s="401" t="s">
        <v>408</v>
      </c>
      <c r="F386" s="401"/>
      <c r="G386" s="401"/>
      <c r="H386" s="230" t="s">
        <v>677</v>
      </c>
      <c r="I386" s="219">
        <v>100</v>
      </c>
      <c r="J386" s="219"/>
      <c r="K386" s="220">
        <v>0.75</v>
      </c>
      <c r="L386" s="220">
        <v>0.75</v>
      </c>
      <c r="M386" s="219">
        <f t="shared" si="297"/>
        <v>100</v>
      </c>
      <c r="N386" s="220">
        <v>0.8</v>
      </c>
      <c r="O386" s="220">
        <v>0.8</v>
      </c>
      <c r="P386" s="219">
        <v>80</v>
      </c>
      <c r="Q386" s="240" t="s">
        <v>1412</v>
      </c>
    </row>
    <row r="387" spans="1:17" s="214" customFormat="1" ht="108" customHeight="1">
      <c r="A387" s="217">
        <v>1</v>
      </c>
      <c r="B387" s="217">
        <v>22</v>
      </c>
      <c r="C387" s="217">
        <v>15</v>
      </c>
      <c r="D387" s="221" t="s">
        <v>117</v>
      </c>
      <c r="E387" s="400" t="s">
        <v>409</v>
      </c>
      <c r="F387" s="400"/>
      <c r="G387" s="400"/>
      <c r="H387" s="229" t="s">
        <v>410</v>
      </c>
      <c r="I387" s="215">
        <f t="shared" ref="I387" si="301">J387+K387+N387</f>
        <v>10</v>
      </c>
      <c r="J387" s="215">
        <v>0</v>
      </c>
      <c r="K387" s="215">
        <v>0</v>
      </c>
      <c r="L387" s="215">
        <v>0</v>
      </c>
      <c r="M387" s="215">
        <v>0</v>
      </c>
      <c r="N387" s="215">
        <v>10</v>
      </c>
      <c r="O387" s="215">
        <f t="shared" ref="O387" si="302">J387+L387+N387</f>
        <v>10</v>
      </c>
      <c r="P387" s="269">
        <f>O387/I387*100</f>
        <v>100</v>
      </c>
      <c r="Q387" s="215"/>
    </row>
    <row r="388" spans="1:17" s="214" customFormat="1" ht="99" customHeight="1">
      <c r="A388" s="217">
        <v>1</v>
      </c>
      <c r="B388" s="217">
        <v>22</v>
      </c>
      <c r="C388" s="217">
        <v>15</v>
      </c>
      <c r="D388" s="221" t="s">
        <v>124</v>
      </c>
      <c r="E388" s="400" t="s">
        <v>1075</v>
      </c>
      <c r="F388" s="400"/>
      <c r="G388" s="400"/>
      <c r="H388" s="229" t="s">
        <v>1076</v>
      </c>
      <c r="I388" s="215">
        <f t="shared" si="298"/>
        <v>26</v>
      </c>
      <c r="J388" s="215">
        <v>0</v>
      </c>
      <c r="K388" s="215">
        <v>1</v>
      </c>
      <c r="L388" s="215">
        <v>1</v>
      </c>
      <c r="M388" s="215">
        <f t="shared" si="297"/>
        <v>100</v>
      </c>
      <c r="N388" s="215">
        <v>25</v>
      </c>
      <c r="O388" s="215">
        <f t="shared" ref="O388" si="303">J388+L388+N388</f>
        <v>26</v>
      </c>
      <c r="P388" s="269">
        <f>O388/I388*100</f>
        <v>100</v>
      </c>
      <c r="Q388" s="215"/>
    </row>
    <row r="389" spans="1:17" s="64" customFormat="1" ht="117" customHeight="1">
      <c r="A389" s="218">
        <v>1</v>
      </c>
      <c r="B389" s="218">
        <v>22</v>
      </c>
      <c r="C389" s="218">
        <v>17</v>
      </c>
      <c r="D389" s="218"/>
      <c r="E389" s="401" t="s">
        <v>418</v>
      </c>
      <c r="F389" s="443"/>
      <c r="G389" s="443"/>
      <c r="H389" s="230" t="s">
        <v>678</v>
      </c>
      <c r="I389" s="289">
        <v>100</v>
      </c>
      <c r="J389" s="219"/>
      <c r="K389" s="220">
        <v>0.75</v>
      </c>
      <c r="L389" s="220">
        <v>0.75</v>
      </c>
      <c r="M389" s="219">
        <f t="shared" si="297"/>
        <v>100</v>
      </c>
      <c r="N389" s="219" t="s">
        <v>118</v>
      </c>
      <c r="O389" s="219" t="str">
        <f>N389</f>
        <v>&gt;75%</v>
      </c>
      <c r="P389" s="219">
        <v>75</v>
      </c>
      <c r="Q389" s="240" t="s">
        <v>1412</v>
      </c>
    </row>
    <row r="390" spans="1:17" s="214" customFormat="1" ht="114.75" customHeight="1">
      <c r="A390" s="217">
        <v>1</v>
      </c>
      <c r="B390" s="217">
        <v>22</v>
      </c>
      <c r="C390" s="217">
        <v>17</v>
      </c>
      <c r="D390" s="221" t="s">
        <v>117</v>
      </c>
      <c r="E390" s="400" t="s">
        <v>636</v>
      </c>
      <c r="F390" s="448"/>
      <c r="G390" s="448"/>
      <c r="H390" s="229" t="s">
        <v>1077</v>
      </c>
      <c r="I390" s="215">
        <f t="shared" ref="I390" si="304">J390+K390+N390</f>
        <v>250</v>
      </c>
      <c r="J390" s="215">
        <v>0</v>
      </c>
      <c r="K390" s="215">
        <v>125</v>
      </c>
      <c r="L390" s="215">
        <v>125</v>
      </c>
      <c r="M390" s="215">
        <f t="shared" ref="M390" si="305">L390/K390*100</f>
        <v>100</v>
      </c>
      <c r="N390" s="215">
        <v>125</v>
      </c>
      <c r="O390" s="215">
        <f t="shared" ref="O390" si="306">J390+L390+N390</f>
        <v>250</v>
      </c>
      <c r="P390" s="269">
        <f>O390/I390*100</f>
        <v>100</v>
      </c>
      <c r="Q390" s="215"/>
    </row>
    <row r="391" spans="1:17" s="214" customFormat="1" ht="86.25" customHeight="1">
      <c r="A391" s="217">
        <v>1</v>
      </c>
      <c r="B391" s="217">
        <v>22</v>
      </c>
      <c r="C391" s="217">
        <v>17</v>
      </c>
      <c r="D391" s="221" t="s">
        <v>128</v>
      </c>
      <c r="E391" s="400" t="s">
        <v>1078</v>
      </c>
      <c r="F391" s="448"/>
      <c r="G391" s="448"/>
      <c r="H391" s="229" t="s">
        <v>1079</v>
      </c>
      <c r="I391" s="215">
        <f t="shared" si="298"/>
        <v>24</v>
      </c>
      <c r="J391" s="215">
        <v>0</v>
      </c>
      <c r="K391" s="215">
        <v>12</v>
      </c>
      <c r="L391" s="215">
        <v>12</v>
      </c>
      <c r="M391" s="215">
        <f t="shared" si="297"/>
        <v>100</v>
      </c>
      <c r="N391" s="215">
        <v>12</v>
      </c>
      <c r="O391" s="215">
        <f t="shared" ref="O391" si="307">J391+L391+N391</f>
        <v>24</v>
      </c>
      <c r="P391" s="269">
        <f>O391/I391*100</f>
        <v>100</v>
      </c>
      <c r="Q391" s="215"/>
    </row>
    <row r="392" spans="1:17" s="214" customFormat="1" ht="204" customHeight="1">
      <c r="A392" s="217">
        <v>1</v>
      </c>
      <c r="B392" s="217">
        <v>22</v>
      </c>
      <c r="C392" s="217">
        <v>17</v>
      </c>
      <c r="D392" s="221" t="s">
        <v>406</v>
      </c>
      <c r="E392" s="400" t="s">
        <v>420</v>
      </c>
      <c r="F392" s="400"/>
      <c r="G392" s="400"/>
      <c r="H392" s="229" t="s">
        <v>421</v>
      </c>
      <c r="I392" s="215">
        <f t="shared" si="298"/>
        <v>30</v>
      </c>
      <c r="J392" s="215">
        <v>0</v>
      </c>
      <c r="K392" s="215">
        <v>3</v>
      </c>
      <c r="L392" s="215">
        <v>3</v>
      </c>
      <c r="M392" s="215">
        <f t="shared" si="297"/>
        <v>100</v>
      </c>
      <c r="N392" s="215">
        <v>27</v>
      </c>
      <c r="O392" s="215">
        <f t="shared" ref="O392" si="308">J392+L392+N392</f>
        <v>30</v>
      </c>
      <c r="P392" s="269">
        <f>O392/I392*100</f>
        <v>100</v>
      </c>
      <c r="Q392" s="215"/>
    </row>
    <row r="393" spans="1:17" s="64" customFormat="1" ht="136.5" customHeight="1">
      <c r="A393" s="218">
        <v>1</v>
      </c>
      <c r="B393" s="218">
        <v>22</v>
      </c>
      <c r="C393" s="218">
        <v>18</v>
      </c>
      <c r="D393" s="218"/>
      <c r="E393" s="401" t="s">
        <v>422</v>
      </c>
      <c r="F393" s="443"/>
      <c r="G393" s="443"/>
      <c r="H393" s="230" t="s">
        <v>423</v>
      </c>
      <c r="I393" s="289">
        <v>100</v>
      </c>
      <c r="J393" s="219"/>
      <c r="K393" s="220">
        <v>0.75</v>
      </c>
      <c r="L393" s="220">
        <v>0.75</v>
      </c>
      <c r="M393" s="219">
        <f t="shared" si="297"/>
        <v>100</v>
      </c>
      <c r="N393" s="219" t="s">
        <v>120</v>
      </c>
      <c r="O393" s="219" t="str">
        <f>N393</f>
        <v>&gt;80%</v>
      </c>
      <c r="P393" s="219">
        <v>80</v>
      </c>
      <c r="Q393" s="240" t="s">
        <v>1412</v>
      </c>
    </row>
    <row r="394" spans="1:17" s="214" customFormat="1" ht="163.5" customHeight="1">
      <c r="A394" s="217">
        <v>1</v>
      </c>
      <c r="B394" s="217">
        <v>22</v>
      </c>
      <c r="C394" s="217">
        <v>18</v>
      </c>
      <c r="D394" s="221" t="s">
        <v>117</v>
      </c>
      <c r="E394" s="400" t="s">
        <v>424</v>
      </c>
      <c r="F394" s="448"/>
      <c r="G394" s="448"/>
      <c r="H394" s="229" t="s">
        <v>425</v>
      </c>
      <c r="I394" s="215">
        <f t="shared" si="298"/>
        <v>750</v>
      </c>
      <c r="J394" s="215">
        <v>0</v>
      </c>
      <c r="K394" s="215">
        <f>125*3</f>
        <v>375</v>
      </c>
      <c r="L394" s="215">
        <f>125*3</f>
        <v>375</v>
      </c>
      <c r="M394" s="215">
        <f t="shared" si="297"/>
        <v>100</v>
      </c>
      <c r="N394" s="215">
        <f>125*3</f>
        <v>375</v>
      </c>
      <c r="O394" s="215">
        <f t="shared" ref="O394" si="309">J394+L394+N394</f>
        <v>750</v>
      </c>
      <c r="P394" s="269">
        <f>O394/I394*100</f>
        <v>100</v>
      </c>
      <c r="Q394" s="215"/>
    </row>
    <row r="395" spans="1:17" s="64" customFormat="1" ht="135.75" customHeight="1">
      <c r="A395" s="218">
        <v>1</v>
      </c>
      <c r="B395" s="218">
        <v>11</v>
      </c>
      <c r="C395" s="218">
        <v>18</v>
      </c>
      <c r="D395" s="218"/>
      <c r="E395" s="401" t="s">
        <v>426</v>
      </c>
      <c r="F395" s="443"/>
      <c r="G395" s="443"/>
      <c r="H395" s="230" t="s">
        <v>1404</v>
      </c>
      <c r="I395" s="240" t="s">
        <v>186</v>
      </c>
      <c r="J395" s="219"/>
      <c r="K395" s="220">
        <v>0.7</v>
      </c>
      <c r="L395" s="220">
        <v>0.7</v>
      </c>
      <c r="M395" s="219">
        <f t="shared" si="297"/>
        <v>100</v>
      </c>
      <c r="N395" s="219" t="s">
        <v>629</v>
      </c>
      <c r="O395" s="219" t="s">
        <v>629</v>
      </c>
      <c r="P395" s="219" t="s">
        <v>630</v>
      </c>
      <c r="Q395" s="240" t="s">
        <v>1412</v>
      </c>
    </row>
    <row r="396" spans="1:17" s="64" customFormat="1" ht="83.25" customHeight="1">
      <c r="A396" s="217">
        <v>1</v>
      </c>
      <c r="B396" s="217">
        <v>11</v>
      </c>
      <c r="C396" s="217">
        <v>18</v>
      </c>
      <c r="D396" s="221" t="s">
        <v>115</v>
      </c>
      <c r="E396" s="400" t="s">
        <v>427</v>
      </c>
      <c r="F396" s="448"/>
      <c r="G396" s="448"/>
      <c r="H396" s="229" t="s">
        <v>1378</v>
      </c>
      <c r="I396" s="215">
        <f t="shared" ref="I396" si="310">J396+K396+N396</f>
        <v>48</v>
      </c>
      <c r="J396" s="215">
        <v>0</v>
      </c>
      <c r="K396" s="215">
        <v>24</v>
      </c>
      <c r="L396" s="215">
        <v>24</v>
      </c>
      <c r="M396" s="215">
        <f t="shared" ref="M396" si="311">L396/K396*100</f>
        <v>100</v>
      </c>
      <c r="N396" s="215">
        <v>24</v>
      </c>
      <c r="O396" s="215">
        <f t="shared" ref="O396" si="312">J396+L396+N396</f>
        <v>48</v>
      </c>
      <c r="P396" s="269">
        <f>O396/I396*100</f>
        <v>100</v>
      </c>
      <c r="Q396" s="215"/>
    </row>
    <row r="397" spans="1:17" s="64" customFormat="1" ht="84" customHeight="1">
      <c r="A397" s="217">
        <v>1</v>
      </c>
      <c r="B397" s="217">
        <v>11</v>
      </c>
      <c r="C397" s="217">
        <v>18</v>
      </c>
      <c r="D397" s="221" t="s">
        <v>115</v>
      </c>
      <c r="E397" s="400" t="s">
        <v>1379</v>
      </c>
      <c r="F397" s="448"/>
      <c r="G397" s="448"/>
      <c r="H397" s="229" t="s">
        <v>1405</v>
      </c>
      <c r="I397" s="215">
        <f t="shared" si="298"/>
        <v>10</v>
      </c>
      <c r="J397" s="215">
        <v>0</v>
      </c>
      <c r="K397" s="215">
        <v>10</v>
      </c>
      <c r="L397" s="215">
        <v>10</v>
      </c>
      <c r="M397" s="215">
        <f t="shared" si="297"/>
        <v>100</v>
      </c>
      <c r="N397" s="215">
        <v>0</v>
      </c>
      <c r="O397" s="215">
        <f t="shared" ref="O397" si="313">J397+L397+N397</f>
        <v>10</v>
      </c>
      <c r="P397" s="269">
        <f>O397/I397*100</f>
        <v>100</v>
      </c>
      <c r="Q397" s="215"/>
    </row>
    <row r="398" spans="1:17" s="64" customFormat="1" ht="123.75" customHeight="1">
      <c r="A398" s="218">
        <v>1</v>
      </c>
      <c r="B398" s="218">
        <v>11</v>
      </c>
      <c r="C398" s="218">
        <v>19</v>
      </c>
      <c r="D398" s="218"/>
      <c r="E398" s="401" t="s">
        <v>428</v>
      </c>
      <c r="F398" s="443"/>
      <c r="G398" s="443"/>
      <c r="H398" s="230" t="s">
        <v>881</v>
      </c>
      <c r="I398" s="240" t="s">
        <v>186</v>
      </c>
      <c r="J398" s="219"/>
      <c r="K398" s="220">
        <v>0.65</v>
      </c>
      <c r="L398" s="220">
        <v>0.65</v>
      </c>
      <c r="M398" s="219">
        <f t="shared" si="297"/>
        <v>100</v>
      </c>
      <c r="N398" s="220">
        <v>0.7</v>
      </c>
      <c r="O398" s="220">
        <v>0.7</v>
      </c>
      <c r="P398" s="219">
        <v>70</v>
      </c>
      <c r="Q398" s="240" t="s">
        <v>1412</v>
      </c>
    </row>
    <row r="399" spans="1:17" s="214" customFormat="1" ht="119.25" customHeight="1">
      <c r="A399" s="217">
        <v>1</v>
      </c>
      <c r="B399" s="217">
        <v>11</v>
      </c>
      <c r="C399" s="217">
        <v>19</v>
      </c>
      <c r="D399" s="221" t="s">
        <v>117</v>
      </c>
      <c r="E399" s="400" t="s">
        <v>429</v>
      </c>
      <c r="F399" s="448"/>
      <c r="G399" s="448"/>
      <c r="H399" s="229" t="s">
        <v>430</v>
      </c>
      <c r="I399" s="215">
        <f t="shared" si="298"/>
        <v>20</v>
      </c>
      <c r="J399" s="215">
        <v>0</v>
      </c>
      <c r="K399" s="215">
        <v>10</v>
      </c>
      <c r="L399" s="215">
        <v>10</v>
      </c>
      <c r="M399" s="215">
        <f t="shared" si="297"/>
        <v>100</v>
      </c>
      <c r="N399" s="215">
        <v>10</v>
      </c>
      <c r="O399" s="215">
        <f t="shared" ref="O399" si="314">J399+L399+N399</f>
        <v>20</v>
      </c>
      <c r="P399" s="269">
        <f>O399/I399*100</f>
        <v>100</v>
      </c>
      <c r="Q399" s="215"/>
    </row>
    <row r="400" spans="1:17" s="214" customFormat="1" ht="102" customHeight="1">
      <c r="A400" s="218">
        <v>1</v>
      </c>
      <c r="B400" s="221">
        <v>11</v>
      </c>
      <c r="C400" s="221" t="s">
        <v>115</v>
      </c>
      <c r="D400" s="218"/>
      <c r="E400" s="401" t="s">
        <v>14</v>
      </c>
      <c r="F400" s="401"/>
      <c r="G400" s="401"/>
      <c r="H400" s="230" t="s">
        <v>638</v>
      </c>
      <c r="I400" s="219" t="s">
        <v>118</v>
      </c>
      <c r="J400" s="219">
        <v>0</v>
      </c>
      <c r="K400" s="220">
        <v>0.75</v>
      </c>
      <c r="L400" s="220">
        <v>0.75</v>
      </c>
      <c r="M400" s="219">
        <v>100</v>
      </c>
      <c r="N400" s="220">
        <v>0.8</v>
      </c>
      <c r="O400" s="220">
        <v>0.8</v>
      </c>
      <c r="P400" s="219">
        <v>80</v>
      </c>
      <c r="Q400" s="240" t="s">
        <v>1412</v>
      </c>
    </row>
    <row r="401" spans="1:36" s="216" customFormat="1" ht="86.25" customHeight="1">
      <c r="A401" s="217">
        <v>1</v>
      </c>
      <c r="B401" s="221">
        <v>11</v>
      </c>
      <c r="C401" s="221" t="s">
        <v>115</v>
      </c>
      <c r="D401" s="221" t="s">
        <v>121</v>
      </c>
      <c r="E401" s="400" t="s">
        <v>15</v>
      </c>
      <c r="F401" s="400"/>
      <c r="G401" s="400"/>
      <c r="H401" s="229" t="s">
        <v>16</v>
      </c>
      <c r="I401" s="215">
        <f t="shared" ref="I401:I403" si="315">J401+K401+N401</f>
        <v>34</v>
      </c>
      <c r="J401" s="215">
        <v>0</v>
      </c>
      <c r="K401" s="215">
        <v>18</v>
      </c>
      <c r="L401" s="215">
        <v>18</v>
      </c>
      <c r="M401" s="215">
        <f t="shared" si="297"/>
        <v>100</v>
      </c>
      <c r="N401" s="215">
        <v>16</v>
      </c>
      <c r="O401" s="215">
        <f t="shared" ref="O401:O403" si="316">J401+L401+N401</f>
        <v>34</v>
      </c>
      <c r="P401" s="269">
        <f>O401/I401*100</f>
        <v>100</v>
      </c>
      <c r="Q401" s="215"/>
    </row>
    <row r="402" spans="1:36" s="216" customFormat="1" ht="104.25" customHeight="1">
      <c r="A402" s="217">
        <v>1</v>
      </c>
      <c r="B402" s="221">
        <v>11</v>
      </c>
      <c r="C402" s="221" t="s">
        <v>115</v>
      </c>
      <c r="D402" s="217">
        <v>13</v>
      </c>
      <c r="E402" s="400" t="s">
        <v>17</v>
      </c>
      <c r="F402" s="400"/>
      <c r="G402" s="400"/>
      <c r="H402" s="229" t="s">
        <v>18</v>
      </c>
      <c r="I402" s="215">
        <f t="shared" si="315"/>
        <v>66</v>
      </c>
      <c r="J402" s="215">
        <v>0</v>
      </c>
      <c r="K402" s="215">
        <v>12</v>
      </c>
      <c r="L402" s="215">
        <v>12</v>
      </c>
      <c r="M402" s="215">
        <f t="shared" si="297"/>
        <v>100</v>
      </c>
      <c r="N402" s="215">
        <v>54</v>
      </c>
      <c r="O402" s="215">
        <f t="shared" si="316"/>
        <v>66</v>
      </c>
      <c r="P402" s="269">
        <f>O402/I402*100</f>
        <v>100</v>
      </c>
      <c r="Q402" s="215"/>
    </row>
    <row r="403" spans="1:36" s="216" customFormat="1" ht="88.5" customHeight="1">
      <c r="A403" s="217">
        <v>1</v>
      </c>
      <c r="B403" s="221">
        <v>11</v>
      </c>
      <c r="C403" s="221" t="s">
        <v>115</v>
      </c>
      <c r="D403" s="217">
        <v>18</v>
      </c>
      <c r="E403" s="400" t="s">
        <v>19</v>
      </c>
      <c r="F403" s="400"/>
      <c r="G403" s="400"/>
      <c r="H403" s="229" t="s">
        <v>20</v>
      </c>
      <c r="I403" s="215">
        <f t="shared" si="315"/>
        <v>25</v>
      </c>
      <c r="J403" s="215">
        <v>0</v>
      </c>
      <c r="K403" s="215">
        <v>13</v>
      </c>
      <c r="L403" s="215">
        <v>13</v>
      </c>
      <c r="M403" s="215">
        <f t="shared" si="297"/>
        <v>100</v>
      </c>
      <c r="N403" s="215">
        <v>12</v>
      </c>
      <c r="O403" s="215">
        <f t="shared" si="316"/>
        <v>25</v>
      </c>
      <c r="P403" s="269">
        <f>O403/I403*100</f>
        <v>100</v>
      </c>
      <c r="Q403" s="215"/>
    </row>
    <row r="404" spans="1:36" s="214" customFormat="1" ht="147" customHeight="1">
      <c r="A404" s="218">
        <v>1</v>
      </c>
      <c r="B404" s="222">
        <v>11</v>
      </c>
      <c r="C404" s="222" t="s">
        <v>117</v>
      </c>
      <c r="D404" s="218"/>
      <c r="E404" s="401" t="s">
        <v>21</v>
      </c>
      <c r="F404" s="401"/>
      <c r="G404" s="401"/>
      <c r="H404" s="230" t="s">
        <v>806</v>
      </c>
      <c r="I404" s="219" t="s">
        <v>557</v>
      </c>
      <c r="J404" s="219"/>
      <c r="K404" s="220">
        <v>0.6</v>
      </c>
      <c r="L404" s="220">
        <v>0.6</v>
      </c>
      <c r="M404" s="219">
        <v>100</v>
      </c>
      <c r="N404" s="220">
        <v>0.7</v>
      </c>
      <c r="O404" s="220">
        <v>0.7</v>
      </c>
      <c r="P404" s="219">
        <v>70</v>
      </c>
      <c r="Q404" s="240" t="s">
        <v>1412</v>
      </c>
    </row>
    <row r="405" spans="1:36" s="216" customFormat="1" ht="88.5" customHeight="1">
      <c r="A405" s="217">
        <v>1</v>
      </c>
      <c r="B405" s="221">
        <v>11</v>
      </c>
      <c r="C405" s="221" t="s">
        <v>117</v>
      </c>
      <c r="D405" s="221" t="s">
        <v>121</v>
      </c>
      <c r="E405" s="400" t="s">
        <v>1337</v>
      </c>
      <c r="F405" s="400"/>
      <c r="G405" s="400"/>
      <c r="H405" s="229" t="s">
        <v>1338</v>
      </c>
      <c r="I405" s="215">
        <f t="shared" ref="I405:I408" si="317">J405+K405+N405</f>
        <v>0</v>
      </c>
      <c r="J405" s="215">
        <v>0</v>
      </c>
      <c r="K405" s="215">
        <v>0</v>
      </c>
      <c r="L405" s="215">
        <v>0</v>
      </c>
      <c r="M405" s="215">
        <v>0</v>
      </c>
      <c r="N405" s="215">
        <v>0</v>
      </c>
      <c r="O405" s="215">
        <f t="shared" ref="O405:O408" si="318">J405+L405+N405</f>
        <v>0</v>
      </c>
      <c r="P405" s="269" t="e">
        <f>O405/I405*100</f>
        <v>#DIV/0!</v>
      </c>
      <c r="Q405" s="215"/>
    </row>
    <row r="406" spans="1:36" s="216" customFormat="1" ht="114.75" customHeight="1">
      <c r="A406" s="217">
        <v>1</v>
      </c>
      <c r="B406" s="221">
        <v>11</v>
      </c>
      <c r="C406" s="221" t="s">
        <v>117</v>
      </c>
      <c r="D406" s="221" t="s">
        <v>123</v>
      </c>
      <c r="E406" s="400" t="s">
        <v>22</v>
      </c>
      <c r="F406" s="400"/>
      <c r="G406" s="400"/>
      <c r="H406" s="236" t="s">
        <v>1357</v>
      </c>
      <c r="I406" s="215">
        <f t="shared" si="317"/>
        <v>10</v>
      </c>
      <c r="J406" s="215">
        <v>0</v>
      </c>
      <c r="K406" s="215">
        <v>6</v>
      </c>
      <c r="L406" s="215">
        <v>6</v>
      </c>
      <c r="M406" s="215">
        <f t="shared" si="297"/>
        <v>100</v>
      </c>
      <c r="N406" s="215">
        <v>4</v>
      </c>
      <c r="O406" s="215">
        <f t="shared" si="318"/>
        <v>10</v>
      </c>
      <c r="P406" s="269">
        <f>O406/I406*100</f>
        <v>100</v>
      </c>
      <c r="Q406" s="215"/>
    </row>
    <row r="407" spans="1:36" s="216" customFormat="1" ht="85.5" customHeight="1">
      <c r="A407" s="217">
        <v>1</v>
      </c>
      <c r="B407" s="221">
        <v>11</v>
      </c>
      <c r="C407" s="221" t="s">
        <v>117</v>
      </c>
      <c r="D407" s="217">
        <v>10</v>
      </c>
      <c r="E407" s="400" t="s">
        <v>23</v>
      </c>
      <c r="F407" s="400"/>
      <c r="G407" s="400"/>
      <c r="H407" s="229" t="s">
        <v>24</v>
      </c>
      <c r="I407" s="215">
        <f t="shared" si="317"/>
        <v>304</v>
      </c>
      <c r="J407" s="215">
        <v>0</v>
      </c>
      <c r="K407" s="215">
        <v>44</v>
      </c>
      <c r="L407" s="215">
        <v>44</v>
      </c>
      <c r="M407" s="215">
        <f t="shared" si="297"/>
        <v>100</v>
      </c>
      <c r="N407" s="215">
        <v>260</v>
      </c>
      <c r="O407" s="215">
        <f t="shared" si="318"/>
        <v>304</v>
      </c>
      <c r="P407" s="269">
        <f>O407/I407*100</f>
        <v>100</v>
      </c>
      <c r="Q407" s="215"/>
    </row>
    <row r="408" spans="1:36" s="216" customFormat="1" ht="121.5" customHeight="1">
      <c r="A408" s="217">
        <v>1</v>
      </c>
      <c r="B408" s="221">
        <v>10</v>
      </c>
      <c r="C408" s="221" t="s">
        <v>117</v>
      </c>
      <c r="D408" s="217"/>
      <c r="E408" s="400" t="s">
        <v>822</v>
      </c>
      <c r="F408" s="400"/>
      <c r="G408" s="400"/>
      <c r="H408" s="229" t="s">
        <v>823</v>
      </c>
      <c r="I408" s="215">
        <f t="shared" si="317"/>
        <v>14</v>
      </c>
      <c r="J408" s="215">
        <v>0</v>
      </c>
      <c r="K408" s="215">
        <v>1</v>
      </c>
      <c r="L408" s="215">
        <v>1</v>
      </c>
      <c r="M408" s="215">
        <f t="shared" ref="M408" si="319">L408/K408*100</f>
        <v>100</v>
      </c>
      <c r="N408" s="215">
        <v>13</v>
      </c>
      <c r="O408" s="215">
        <f t="shared" si="318"/>
        <v>14</v>
      </c>
      <c r="P408" s="269">
        <f>O408/I408*100</f>
        <v>100</v>
      </c>
      <c r="Q408" s="215"/>
    </row>
    <row r="409" spans="1:36" s="214" customFormat="1" ht="78.75">
      <c r="A409" s="218">
        <v>1</v>
      </c>
      <c r="B409" s="222">
        <v>11</v>
      </c>
      <c r="C409" s="222" t="s">
        <v>123</v>
      </c>
      <c r="D409" s="218"/>
      <c r="E409" s="401" t="s">
        <v>25</v>
      </c>
      <c r="F409" s="401"/>
      <c r="G409" s="401"/>
      <c r="H409" s="230" t="s">
        <v>807</v>
      </c>
      <c r="I409" s="219" t="s">
        <v>186</v>
      </c>
      <c r="J409" s="219"/>
      <c r="K409" s="220">
        <v>0.8</v>
      </c>
      <c r="L409" s="220">
        <v>0.8</v>
      </c>
      <c r="M409" s="219">
        <f t="shared" ref="M409:M410" si="320">L409/K409*100</f>
        <v>100</v>
      </c>
      <c r="N409" s="220">
        <v>0.85</v>
      </c>
      <c r="O409" s="220">
        <f>N409</f>
        <v>0.85</v>
      </c>
      <c r="P409" s="219">
        <v>85</v>
      </c>
      <c r="Q409" s="240" t="s">
        <v>1412</v>
      </c>
    </row>
    <row r="410" spans="1:36" s="216" customFormat="1" ht="113.25" customHeight="1">
      <c r="A410" s="217">
        <v>1</v>
      </c>
      <c r="B410" s="221">
        <v>11</v>
      </c>
      <c r="C410" s="221" t="s">
        <v>123</v>
      </c>
      <c r="D410" s="221" t="s">
        <v>121</v>
      </c>
      <c r="E410" s="400" t="s">
        <v>26</v>
      </c>
      <c r="F410" s="400"/>
      <c r="G410" s="400"/>
      <c r="H410" s="229" t="s">
        <v>27</v>
      </c>
      <c r="I410" s="215">
        <f t="shared" ref="I410" si="321">J410+K410+N410</f>
        <v>15</v>
      </c>
      <c r="J410" s="215">
        <v>0</v>
      </c>
      <c r="K410" s="215">
        <v>8</v>
      </c>
      <c r="L410" s="215">
        <v>8</v>
      </c>
      <c r="M410" s="215">
        <f t="shared" si="320"/>
        <v>100</v>
      </c>
      <c r="N410" s="215">
        <v>7</v>
      </c>
      <c r="O410" s="215">
        <f t="shared" ref="O410" si="322">J410+L410+N410</f>
        <v>15</v>
      </c>
      <c r="P410" s="269">
        <f t="shared" ref="P410" si="323">O410/I410*100</f>
        <v>100</v>
      </c>
      <c r="Q410" s="215"/>
      <c r="R410" s="216">
        <f>175000000/2</f>
        <v>87500000</v>
      </c>
    </row>
    <row r="411" spans="1:36" s="273" customFormat="1" ht="39.75" customHeight="1">
      <c r="A411" s="342">
        <v>1</v>
      </c>
      <c r="B411" s="342">
        <v>19</v>
      </c>
      <c r="C411" s="342"/>
      <c r="D411" s="341"/>
      <c r="E411" s="231" t="s">
        <v>432</v>
      </c>
      <c r="F411" s="231"/>
      <c r="G411" s="231"/>
      <c r="H411" s="340"/>
      <c r="I411" s="341"/>
      <c r="J411" s="341"/>
      <c r="K411" s="341"/>
      <c r="L411" s="341"/>
      <c r="M411" s="341"/>
      <c r="N411" s="341"/>
      <c r="O411" s="341"/>
      <c r="P411" s="341"/>
      <c r="Q411" s="34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</row>
    <row r="412" spans="1:36" s="64" customFormat="1" ht="118.5" customHeight="1">
      <c r="A412" s="218">
        <v>1</v>
      </c>
      <c r="B412" s="218">
        <v>19</v>
      </c>
      <c r="C412" s="218">
        <v>15</v>
      </c>
      <c r="D412" s="218"/>
      <c r="E412" s="401" t="s">
        <v>433</v>
      </c>
      <c r="F412" s="401"/>
      <c r="G412" s="401"/>
      <c r="H412" s="230" t="s">
        <v>680</v>
      </c>
      <c r="I412" s="219" t="s">
        <v>118</v>
      </c>
      <c r="J412" s="219"/>
      <c r="K412" s="220">
        <v>0.8</v>
      </c>
      <c r="L412" s="220">
        <v>0.8</v>
      </c>
      <c r="M412" s="219">
        <f t="shared" si="297"/>
        <v>100</v>
      </c>
      <c r="N412" s="219" t="s">
        <v>120</v>
      </c>
      <c r="O412" s="219" t="str">
        <f>N412</f>
        <v>&gt;80%</v>
      </c>
      <c r="P412" s="219" t="s">
        <v>633</v>
      </c>
      <c r="Q412" s="240" t="s">
        <v>1413</v>
      </c>
    </row>
    <row r="413" spans="1:36" s="164" customFormat="1" ht="111.75" customHeight="1">
      <c r="A413" s="217">
        <v>1</v>
      </c>
      <c r="B413" s="217">
        <v>19</v>
      </c>
      <c r="C413" s="217">
        <v>15</v>
      </c>
      <c r="D413" s="221" t="s">
        <v>115</v>
      </c>
      <c r="E413" s="400" t="s">
        <v>434</v>
      </c>
      <c r="F413" s="400"/>
      <c r="G413" s="400"/>
      <c r="H413" s="229" t="s">
        <v>435</v>
      </c>
      <c r="I413" s="215">
        <f t="shared" ref="I413:I428" si="324">J413+K413+N413</f>
        <v>1953</v>
      </c>
      <c r="J413" s="215">
        <v>0</v>
      </c>
      <c r="K413" s="215">
        <v>600</v>
      </c>
      <c r="L413" s="215">
        <v>600</v>
      </c>
      <c r="M413" s="215">
        <f t="shared" si="297"/>
        <v>100</v>
      </c>
      <c r="N413" s="215">
        <v>1353</v>
      </c>
      <c r="O413" s="215">
        <f t="shared" ref="O413" si="325">J413+L413+N413</f>
        <v>1953</v>
      </c>
      <c r="P413" s="269">
        <f>O413/I413*100</f>
        <v>100</v>
      </c>
      <c r="Q413" s="215"/>
    </row>
    <row r="414" spans="1:36" s="64" customFormat="1" ht="137.25" customHeight="1">
      <c r="A414" s="218">
        <v>1</v>
      </c>
      <c r="B414" s="218">
        <v>19</v>
      </c>
      <c r="C414" s="218">
        <v>16</v>
      </c>
      <c r="D414" s="218"/>
      <c r="E414" s="401" t="s">
        <v>440</v>
      </c>
      <c r="F414" s="401"/>
      <c r="G414" s="401"/>
      <c r="H414" s="230" t="s">
        <v>441</v>
      </c>
      <c r="I414" s="219" t="s">
        <v>120</v>
      </c>
      <c r="J414" s="219"/>
      <c r="K414" s="220">
        <v>0.75</v>
      </c>
      <c r="L414" s="220">
        <v>0.75</v>
      </c>
      <c r="M414" s="215">
        <f t="shared" si="297"/>
        <v>100</v>
      </c>
      <c r="N414" s="219" t="s">
        <v>118</v>
      </c>
      <c r="O414" s="219" t="str">
        <f>N414</f>
        <v>&gt;75%</v>
      </c>
      <c r="P414" s="219" t="s">
        <v>625</v>
      </c>
      <c r="Q414" s="240" t="s">
        <v>1413</v>
      </c>
    </row>
    <row r="415" spans="1:36" s="216" customFormat="1" ht="121.5" customHeight="1">
      <c r="A415" s="217">
        <v>1</v>
      </c>
      <c r="B415" s="217">
        <v>19</v>
      </c>
      <c r="C415" s="217">
        <v>16</v>
      </c>
      <c r="D415" s="221" t="s">
        <v>115</v>
      </c>
      <c r="E415" s="400" t="s">
        <v>442</v>
      </c>
      <c r="F415" s="400"/>
      <c r="G415" s="400"/>
      <c r="H415" s="229" t="s">
        <v>1355</v>
      </c>
      <c r="I415" s="215">
        <f t="shared" ref="I415" si="326">J415+K415+N415</f>
        <v>18</v>
      </c>
      <c r="J415" s="215">
        <v>0</v>
      </c>
      <c r="K415" s="215">
        <v>6</v>
      </c>
      <c r="L415" s="215">
        <v>6</v>
      </c>
      <c r="M415" s="215">
        <f t="shared" ref="M415" si="327">L415/K415*100</f>
        <v>100</v>
      </c>
      <c r="N415" s="215">
        <v>12</v>
      </c>
      <c r="O415" s="215">
        <f t="shared" ref="O415" si="328">J415+L415+N415</f>
        <v>18</v>
      </c>
      <c r="P415" s="269">
        <f>O415/I415*100</f>
        <v>100</v>
      </c>
      <c r="Q415" s="215"/>
    </row>
    <row r="416" spans="1:36" s="216" customFormat="1" ht="85.5" customHeight="1">
      <c r="A416" s="217">
        <v>1</v>
      </c>
      <c r="B416" s="217">
        <v>19</v>
      </c>
      <c r="C416" s="217">
        <v>16</v>
      </c>
      <c r="D416" s="221" t="s">
        <v>128</v>
      </c>
      <c r="E416" s="400" t="s">
        <v>1080</v>
      </c>
      <c r="F416" s="400"/>
      <c r="G416" s="400"/>
      <c r="H416" s="229" t="s">
        <v>1081</v>
      </c>
      <c r="I416" s="215">
        <f t="shared" si="324"/>
        <v>20</v>
      </c>
      <c r="J416" s="215">
        <v>0</v>
      </c>
      <c r="K416" s="215">
        <v>10</v>
      </c>
      <c r="L416" s="215">
        <v>10</v>
      </c>
      <c r="M416" s="215">
        <f t="shared" si="297"/>
        <v>100</v>
      </c>
      <c r="N416" s="215">
        <v>10</v>
      </c>
      <c r="O416" s="215">
        <f t="shared" ref="O416" si="329">J416+L416+N416</f>
        <v>20</v>
      </c>
      <c r="P416" s="269">
        <f>O416/I416*100</f>
        <v>100</v>
      </c>
      <c r="Q416" s="215"/>
    </row>
    <row r="417" spans="1:17" s="216" customFormat="1" ht="154.5" customHeight="1">
      <c r="A417" s="217">
        <v>1</v>
      </c>
      <c r="B417" s="217">
        <v>19</v>
      </c>
      <c r="C417" s="217">
        <v>16</v>
      </c>
      <c r="D417" s="217"/>
      <c r="E417" s="400" t="s">
        <v>444</v>
      </c>
      <c r="F417" s="400"/>
      <c r="G417" s="400"/>
      <c r="H417" s="229" t="s">
        <v>445</v>
      </c>
      <c r="I417" s="215">
        <f t="shared" si="324"/>
        <v>11</v>
      </c>
      <c r="J417" s="215">
        <v>0</v>
      </c>
      <c r="K417" s="215">
        <v>11</v>
      </c>
      <c r="L417" s="215">
        <v>11</v>
      </c>
      <c r="M417" s="215">
        <f t="shared" si="297"/>
        <v>100</v>
      </c>
      <c r="N417" s="215">
        <v>0</v>
      </c>
      <c r="O417" s="215">
        <f t="shared" ref="O417" si="330">J417+L417+N417</f>
        <v>11</v>
      </c>
      <c r="P417" s="269">
        <f>O417/I417*100</f>
        <v>100</v>
      </c>
      <c r="Q417" s="215"/>
    </row>
    <row r="418" spans="1:17" s="216" customFormat="1" ht="175.5" customHeight="1">
      <c r="A418" s="217">
        <v>1</v>
      </c>
      <c r="B418" s="217">
        <v>19</v>
      </c>
      <c r="C418" s="217">
        <v>16</v>
      </c>
      <c r="D418" s="217"/>
      <c r="E418" s="422" t="s">
        <v>446</v>
      </c>
      <c r="F418" s="422"/>
      <c r="G418" s="422"/>
      <c r="H418" s="229" t="s">
        <v>447</v>
      </c>
      <c r="I418" s="215">
        <f t="shared" si="324"/>
        <v>2</v>
      </c>
      <c r="J418" s="215">
        <v>0</v>
      </c>
      <c r="K418" s="215">
        <v>2</v>
      </c>
      <c r="L418" s="215">
        <v>2</v>
      </c>
      <c r="M418" s="215">
        <f t="shared" si="297"/>
        <v>100</v>
      </c>
      <c r="N418" s="215">
        <v>0</v>
      </c>
      <c r="O418" s="215">
        <f t="shared" ref="O418" si="331">J418+L418+N418</f>
        <v>2</v>
      </c>
      <c r="P418" s="269">
        <f>O418/I418*100</f>
        <v>100</v>
      </c>
      <c r="Q418" s="215"/>
    </row>
    <row r="419" spans="1:17" s="64" customFormat="1" ht="101.25" customHeight="1">
      <c r="A419" s="218">
        <v>1</v>
      </c>
      <c r="B419" s="218">
        <v>19</v>
      </c>
      <c r="C419" s="218">
        <v>21</v>
      </c>
      <c r="D419" s="218"/>
      <c r="E419" s="423" t="s">
        <v>454</v>
      </c>
      <c r="F419" s="423"/>
      <c r="G419" s="423"/>
      <c r="H419" s="230" t="s">
        <v>882</v>
      </c>
      <c r="I419" s="220">
        <v>0.75</v>
      </c>
      <c r="J419" s="219"/>
      <c r="K419" s="220">
        <v>0.75</v>
      </c>
      <c r="L419" s="220">
        <v>0.75</v>
      </c>
      <c r="M419" s="219">
        <f t="shared" si="297"/>
        <v>100</v>
      </c>
      <c r="N419" s="220">
        <v>0.8</v>
      </c>
      <c r="O419" s="220">
        <v>0.8</v>
      </c>
      <c r="P419" s="219">
        <v>80</v>
      </c>
      <c r="Q419" s="240" t="s">
        <v>1413</v>
      </c>
    </row>
    <row r="420" spans="1:17" s="216" customFormat="1" ht="99.75" customHeight="1">
      <c r="A420" s="217">
        <v>1</v>
      </c>
      <c r="B420" s="217">
        <v>19</v>
      </c>
      <c r="C420" s="217">
        <v>21</v>
      </c>
      <c r="D420" s="221" t="s">
        <v>115</v>
      </c>
      <c r="E420" s="400" t="s">
        <v>455</v>
      </c>
      <c r="F420" s="400"/>
      <c r="G420" s="400"/>
      <c r="H420" s="229" t="s">
        <v>456</v>
      </c>
      <c r="I420" s="215">
        <f t="shared" si="324"/>
        <v>50</v>
      </c>
      <c r="J420" s="215">
        <v>0</v>
      </c>
      <c r="K420" s="215">
        <v>10</v>
      </c>
      <c r="L420" s="215">
        <v>10</v>
      </c>
      <c r="M420" s="215">
        <f t="shared" si="297"/>
        <v>100</v>
      </c>
      <c r="N420" s="215">
        <v>40</v>
      </c>
      <c r="O420" s="215">
        <f t="shared" ref="O420" si="332">J420+L420+N420</f>
        <v>50</v>
      </c>
      <c r="P420" s="269">
        <f>O420/I420*100</f>
        <v>100</v>
      </c>
      <c r="Q420" s="215"/>
    </row>
    <row r="421" spans="1:17" s="64" customFormat="1" ht="102.75" customHeight="1">
      <c r="A421" s="218">
        <v>1</v>
      </c>
      <c r="B421" s="218">
        <v>19</v>
      </c>
      <c r="C421" s="218">
        <v>22</v>
      </c>
      <c r="D421" s="218"/>
      <c r="E421" s="423" t="s">
        <v>457</v>
      </c>
      <c r="F421" s="423"/>
      <c r="G421" s="423"/>
      <c r="H421" s="230" t="s">
        <v>682</v>
      </c>
      <c r="I421" s="220">
        <v>0.75</v>
      </c>
      <c r="J421" s="219"/>
      <c r="K421" s="220">
        <v>0.75</v>
      </c>
      <c r="L421" s="220">
        <v>0.75</v>
      </c>
      <c r="M421" s="219">
        <f t="shared" si="297"/>
        <v>100</v>
      </c>
      <c r="N421" s="220">
        <v>0.8</v>
      </c>
      <c r="O421" s="220">
        <v>0.8</v>
      </c>
      <c r="P421" s="219">
        <v>80</v>
      </c>
      <c r="Q421" s="240" t="s">
        <v>1413</v>
      </c>
    </row>
    <row r="422" spans="1:17" s="216" customFormat="1" ht="155.25" customHeight="1">
      <c r="A422" s="217">
        <v>1</v>
      </c>
      <c r="B422" s="217">
        <v>19</v>
      </c>
      <c r="C422" s="217">
        <v>22</v>
      </c>
      <c r="D422" s="221" t="s">
        <v>115</v>
      </c>
      <c r="E422" s="422" t="s">
        <v>458</v>
      </c>
      <c r="F422" s="422"/>
      <c r="G422" s="422"/>
      <c r="H422" s="229" t="s">
        <v>459</v>
      </c>
      <c r="I422" s="215">
        <f t="shared" si="324"/>
        <v>20</v>
      </c>
      <c r="J422" s="215">
        <v>0</v>
      </c>
      <c r="K422" s="215">
        <v>10</v>
      </c>
      <c r="L422" s="215">
        <v>10</v>
      </c>
      <c r="M422" s="215">
        <f t="shared" si="297"/>
        <v>100</v>
      </c>
      <c r="N422" s="215">
        <v>10</v>
      </c>
      <c r="O422" s="215">
        <f t="shared" ref="O422" si="333">J422+L422+N422</f>
        <v>20</v>
      </c>
      <c r="P422" s="269">
        <f>O422/I422*100</f>
        <v>100</v>
      </c>
      <c r="Q422" s="215"/>
    </row>
    <row r="423" spans="1:17" s="64" customFormat="1" ht="100.5" customHeight="1">
      <c r="A423" s="218">
        <v>1</v>
      </c>
      <c r="B423" s="218">
        <v>19</v>
      </c>
      <c r="C423" s="218">
        <v>31</v>
      </c>
      <c r="D423" s="218"/>
      <c r="E423" s="423" t="s">
        <v>448</v>
      </c>
      <c r="F423" s="423"/>
      <c r="G423" s="423"/>
      <c r="H423" s="230" t="s">
        <v>681</v>
      </c>
      <c r="I423" s="219" t="s">
        <v>552</v>
      </c>
      <c r="J423" s="219"/>
      <c r="K423" s="220">
        <v>0.75</v>
      </c>
      <c r="L423" s="220">
        <v>0.75</v>
      </c>
      <c r="M423" s="219">
        <f>L423/K423*100</f>
        <v>100</v>
      </c>
      <c r="N423" s="219"/>
      <c r="O423" s="220">
        <v>0.75</v>
      </c>
      <c r="P423" s="219" t="s">
        <v>625</v>
      </c>
      <c r="Q423" s="240" t="s">
        <v>1413</v>
      </c>
    </row>
    <row r="424" spans="1:17" s="216" customFormat="1" ht="114.75" customHeight="1">
      <c r="A424" s="217">
        <v>1</v>
      </c>
      <c r="B424" s="217">
        <v>19</v>
      </c>
      <c r="C424" s="217">
        <v>31</v>
      </c>
      <c r="D424" s="217"/>
      <c r="E424" s="422" t="s">
        <v>449</v>
      </c>
      <c r="F424" s="422"/>
      <c r="G424" s="422"/>
      <c r="H424" s="229" t="s">
        <v>450</v>
      </c>
      <c r="I424" s="215">
        <f>J424+K424+N424</f>
        <v>60</v>
      </c>
      <c r="J424" s="215">
        <v>0</v>
      </c>
      <c r="K424" s="215">
        <v>10</v>
      </c>
      <c r="L424" s="215">
        <v>10</v>
      </c>
      <c r="M424" s="215">
        <f>L424/K424*100</f>
        <v>100</v>
      </c>
      <c r="N424" s="215">
        <v>50</v>
      </c>
      <c r="O424" s="215">
        <f t="shared" ref="O424" si="334">J424+L424+N424</f>
        <v>60</v>
      </c>
      <c r="P424" s="269">
        <f>O424/I424*100</f>
        <v>100</v>
      </c>
      <c r="Q424" s="215"/>
    </row>
    <row r="425" spans="1:17" s="271" customFormat="1" ht="101.25" customHeight="1">
      <c r="A425" s="218">
        <v>1</v>
      </c>
      <c r="B425" s="218">
        <v>19</v>
      </c>
      <c r="C425" s="218"/>
      <c r="D425" s="218"/>
      <c r="E425" s="401" t="s">
        <v>436</v>
      </c>
      <c r="F425" s="401"/>
      <c r="G425" s="401"/>
      <c r="H425" s="237" t="s">
        <v>437</v>
      </c>
      <c r="I425" s="219" t="s">
        <v>120</v>
      </c>
      <c r="J425" s="219"/>
      <c r="K425" s="220">
        <v>0.8</v>
      </c>
      <c r="L425" s="220">
        <v>0.8</v>
      </c>
      <c r="M425" s="215">
        <f t="shared" si="297"/>
        <v>100</v>
      </c>
      <c r="N425" s="220">
        <v>0</v>
      </c>
      <c r="O425" s="220">
        <v>0.8</v>
      </c>
      <c r="P425" s="219">
        <v>80</v>
      </c>
      <c r="Q425" s="240" t="s">
        <v>1413</v>
      </c>
    </row>
    <row r="426" spans="1:17" s="216" customFormat="1" ht="64.5" customHeight="1">
      <c r="A426" s="217">
        <v>1</v>
      </c>
      <c r="B426" s="217">
        <v>19</v>
      </c>
      <c r="C426" s="217"/>
      <c r="D426" s="217"/>
      <c r="E426" s="400" t="s">
        <v>438</v>
      </c>
      <c r="F426" s="400"/>
      <c r="G426" s="400"/>
      <c r="H426" s="229" t="s">
        <v>439</v>
      </c>
      <c r="I426" s="215">
        <f t="shared" si="324"/>
        <v>150</v>
      </c>
      <c r="J426" s="215">
        <v>0</v>
      </c>
      <c r="K426" s="215">
        <v>150</v>
      </c>
      <c r="L426" s="215">
        <v>0</v>
      </c>
      <c r="M426" s="215">
        <f t="shared" si="297"/>
        <v>0</v>
      </c>
      <c r="N426" s="215">
        <v>0</v>
      </c>
      <c r="O426" s="215">
        <f t="shared" ref="O426" si="335">J426+L426+N426</f>
        <v>0</v>
      </c>
      <c r="P426" s="269">
        <f>O426/I426*100</f>
        <v>0</v>
      </c>
      <c r="Q426" s="215"/>
    </row>
    <row r="427" spans="1:17" s="64" customFormat="1" ht="116.25" customHeight="1">
      <c r="A427" s="218">
        <v>1</v>
      </c>
      <c r="B427" s="218">
        <v>19</v>
      </c>
      <c r="C427" s="218"/>
      <c r="D427" s="218"/>
      <c r="E427" s="423" t="s">
        <v>451</v>
      </c>
      <c r="F427" s="423"/>
      <c r="G427" s="423"/>
      <c r="H427" s="230" t="s">
        <v>683</v>
      </c>
      <c r="I427" s="219" t="s">
        <v>186</v>
      </c>
      <c r="J427" s="219"/>
      <c r="K427" s="220">
        <v>0.85</v>
      </c>
      <c r="L427" s="220">
        <v>0.85</v>
      </c>
      <c r="M427" s="219">
        <f t="shared" si="297"/>
        <v>100</v>
      </c>
      <c r="N427" s="219">
        <v>0</v>
      </c>
      <c r="O427" s="220">
        <v>0.85</v>
      </c>
      <c r="P427" s="219" t="s">
        <v>634</v>
      </c>
      <c r="Q427" s="240" t="s">
        <v>1413</v>
      </c>
    </row>
    <row r="428" spans="1:17" s="216" customFormat="1" ht="132.75" customHeight="1">
      <c r="A428" s="217">
        <v>1</v>
      </c>
      <c r="B428" s="217">
        <v>19</v>
      </c>
      <c r="C428" s="217"/>
      <c r="D428" s="217"/>
      <c r="E428" s="400" t="s">
        <v>452</v>
      </c>
      <c r="F428" s="400"/>
      <c r="G428" s="400"/>
      <c r="H428" s="229" t="s">
        <v>453</v>
      </c>
      <c r="I428" s="215">
        <f t="shared" si="324"/>
        <v>22</v>
      </c>
      <c r="J428" s="215">
        <v>0</v>
      </c>
      <c r="K428" s="215">
        <v>22</v>
      </c>
      <c r="L428" s="215">
        <v>22</v>
      </c>
      <c r="M428" s="215">
        <f t="shared" si="297"/>
        <v>100</v>
      </c>
      <c r="N428" s="215">
        <v>0</v>
      </c>
      <c r="O428" s="215">
        <f t="shared" ref="O428" si="336">J428+L428+N428</f>
        <v>22</v>
      </c>
      <c r="P428" s="269">
        <f>O428/I428*100</f>
        <v>100</v>
      </c>
      <c r="Q428" s="215"/>
    </row>
    <row r="429" spans="1:17" s="214" customFormat="1" ht="99.75" customHeight="1">
      <c r="A429" s="218">
        <v>1</v>
      </c>
      <c r="B429" s="221">
        <v>19</v>
      </c>
      <c r="C429" s="221" t="s">
        <v>115</v>
      </c>
      <c r="D429" s="218"/>
      <c r="E429" s="401" t="s">
        <v>14</v>
      </c>
      <c r="F429" s="401"/>
      <c r="G429" s="401"/>
      <c r="H429" s="230" t="s">
        <v>638</v>
      </c>
      <c r="I429" s="219" t="s">
        <v>118</v>
      </c>
      <c r="J429" s="219">
        <v>0</v>
      </c>
      <c r="K429" s="220">
        <v>0.75</v>
      </c>
      <c r="L429" s="220">
        <v>0.75</v>
      </c>
      <c r="M429" s="219">
        <v>100</v>
      </c>
      <c r="N429" s="220">
        <v>0.8</v>
      </c>
      <c r="O429" s="220">
        <v>0.8</v>
      </c>
      <c r="P429" s="219">
        <v>80</v>
      </c>
      <c r="Q429" s="240" t="s">
        <v>1413</v>
      </c>
    </row>
    <row r="430" spans="1:17" s="216" customFormat="1" ht="81.75" customHeight="1">
      <c r="A430" s="217">
        <v>1</v>
      </c>
      <c r="B430" s="221">
        <v>19</v>
      </c>
      <c r="C430" s="221" t="s">
        <v>115</v>
      </c>
      <c r="D430" s="221" t="s">
        <v>121</v>
      </c>
      <c r="E430" s="400" t="s">
        <v>15</v>
      </c>
      <c r="F430" s="400"/>
      <c r="G430" s="400"/>
      <c r="H430" s="229" t="s">
        <v>16</v>
      </c>
      <c r="I430" s="215">
        <f t="shared" ref="I430:I432" si="337">J430+K430+N430</f>
        <v>41</v>
      </c>
      <c r="J430" s="215">
        <v>0</v>
      </c>
      <c r="K430" s="215">
        <v>16</v>
      </c>
      <c r="L430" s="215">
        <v>16</v>
      </c>
      <c r="M430" s="215">
        <f t="shared" si="297"/>
        <v>100</v>
      </c>
      <c r="N430" s="215">
        <v>25</v>
      </c>
      <c r="O430" s="215">
        <f t="shared" ref="O430:O432" si="338">J430+L430+N430</f>
        <v>41</v>
      </c>
      <c r="P430" s="269">
        <f>O430/I430*100</f>
        <v>100</v>
      </c>
      <c r="Q430" s="215"/>
    </row>
    <row r="431" spans="1:17" s="216" customFormat="1" ht="110.25" customHeight="1">
      <c r="A431" s="217">
        <v>1</v>
      </c>
      <c r="B431" s="221">
        <v>19</v>
      </c>
      <c r="C431" s="221" t="s">
        <v>115</v>
      </c>
      <c r="D431" s="217">
        <v>13</v>
      </c>
      <c r="E431" s="400" t="s">
        <v>17</v>
      </c>
      <c r="F431" s="400"/>
      <c r="G431" s="400"/>
      <c r="H431" s="229" t="s">
        <v>18</v>
      </c>
      <c r="I431" s="215">
        <f t="shared" si="337"/>
        <v>27</v>
      </c>
      <c r="J431" s="215">
        <v>0</v>
      </c>
      <c r="K431" s="215">
        <v>24</v>
      </c>
      <c r="L431" s="215">
        <v>24</v>
      </c>
      <c r="M431" s="215">
        <f t="shared" si="297"/>
        <v>100</v>
      </c>
      <c r="N431" s="215">
        <v>3</v>
      </c>
      <c r="O431" s="215">
        <f t="shared" si="338"/>
        <v>27</v>
      </c>
      <c r="P431" s="269">
        <f>O431/I431*100</f>
        <v>100</v>
      </c>
      <c r="Q431" s="215"/>
    </row>
    <row r="432" spans="1:17" s="216" customFormat="1" ht="81" customHeight="1">
      <c r="A432" s="217">
        <v>1</v>
      </c>
      <c r="B432" s="221">
        <v>19</v>
      </c>
      <c r="C432" s="221" t="s">
        <v>115</v>
      </c>
      <c r="D432" s="217">
        <v>18</v>
      </c>
      <c r="E432" s="400" t="s">
        <v>19</v>
      </c>
      <c r="F432" s="400"/>
      <c r="G432" s="400"/>
      <c r="H432" s="229" t="s">
        <v>20</v>
      </c>
      <c r="I432" s="215">
        <f t="shared" si="337"/>
        <v>24</v>
      </c>
      <c r="J432" s="215">
        <v>0</v>
      </c>
      <c r="K432" s="215">
        <v>12</v>
      </c>
      <c r="L432" s="215">
        <v>12</v>
      </c>
      <c r="M432" s="215">
        <f t="shared" si="297"/>
        <v>100</v>
      </c>
      <c r="N432" s="215">
        <v>12</v>
      </c>
      <c r="O432" s="215">
        <f t="shared" si="338"/>
        <v>24</v>
      </c>
      <c r="P432" s="269">
        <f>O432/I432*100</f>
        <v>100</v>
      </c>
      <c r="Q432" s="215"/>
    </row>
    <row r="433" spans="1:36" s="214" customFormat="1" ht="150" customHeight="1">
      <c r="A433" s="218">
        <v>1</v>
      </c>
      <c r="B433" s="222">
        <v>19</v>
      </c>
      <c r="C433" s="222" t="s">
        <v>117</v>
      </c>
      <c r="D433" s="218"/>
      <c r="E433" s="401" t="s">
        <v>21</v>
      </c>
      <c r="F433" s="401"/>
      <c r="G433" s="401"/>
      <c r="H433" s="230" t="s">
        <v>806</v>
      </c>
      <c r="I433" s="219" t="s">
        <v>557</v>
      </c>
      <c r="J433" s="219"/>
      <c r="K433" s="220">
        <v>0.6</v>
      </c>
      <c r="L433" s="220">
        <v>0.6</v>
      </c>
      <c r="M433" s="219">
        <v>100</v>
      </c>
      <c r="N433" s="220">
        <v>0.7</v>
      </c>
      <c r="O433" s="220">
        <v>0.7</v>
      </c>
      <c r="P433" s="219">
        <v>70</v>
      </c>
      <c r="Q433" s="240" t="s">
        <v>1413</v>
      </c>
    </row>
    <row r="434" spans="1:36" s="216" customFormat="1" ht="120.75" customHeight="1">
      <c r="A434" s="217">
        <v>1</v>
      </c>
      <c r="B434" s="221">
        <v>19</v>
      </c>
      <c r="C434" s="221" t="s">
        <v>117</v>
      </c>
      <c r="D434" s="221" t="s">
        <v>123</v>
      </c>
      <c r="E434" s="400" t="s">
        <v>22</v>
      </c>
      <c r="F434" s="400"/>
      <c r="G434" s="400"/>
      <c r="H434" s="229" t="s">
        <v>902</v>
      </c>
      <c r="I434" s="215">
        <f t="shared" ref="I434:I436" si="339">J434+K434+N434</f>
        <v>11</v>
      </c>
      <c r="J434" s="215">
        <v>0</v>
      </c>
      <c r="K434" s="215">
        <v>7</v>
      </c>
      <c r="L434" s="215">
        <v>7</v>
      </c>
      <c r="M434" s="215">
        <f t="shared" si="297"/>
        <v>100</v>
      </c>
      <c r="N434" s="215">
        <v>4</v>
      </c>
      <c r="O434" s="215">
        <f t="shared" ref="O434:O436" si="340">J434+L434+N434</f>
        <v>11</v>
      </c>
      <c r="P434" s="269">
        <f>O434/I434*100</f>
        <v>100</v>
      </c>
      <c r="Q434" s="215"/>
    </row>
    <row r="435" spans="1:36" s="216" customFormat="1" ht="85.5" customHeight="1">
      <c r="A435" s="217">
        <v>1</v>
      </c>
      <c r="B435" s="221">
        <v>19</v>
      </c>
      <c r="C435" s="221" t="s">
        <v>117</v>
      </c>
      <c r="D435" s="217">
        <v>10</v>
      </c>
      <c r="E435" s="400" t="s">
        <v>23</v>
      </c>
      <c r="F435" s="400"/>
      <c r="G435" s="400"/>
      <c r="H435" s="229" t="s">
        <v>24</v>
      </c>
      <c r="I435" s="215">
        <f t="shared" si="339"/>
        <v>80</v>
      </c>
      <c r="J435" s="215">
        <v>0</v>
      </c>
      <c r="K435" s="215">
        <v>40</v>
      </c>
      <c r="L435" s="215">
        <v>40</v>
      </c>
      <c r="M435" s="215">
        <f t="shared" si="297"/>
        <v>100</v>
      </c>
      <c r="N435" s="215">
        <v>40</v>
      </c>
      <c r="O435" s="215">
        <f t="shared" si="340"/>
        <v>80</v>
      </c>
      <c r="P435" s="269">
        <f>O435/I435*100</f>
        <v>100</v>
      </c>
      <c r="Q435" s="215"/>
    </row>
    <row r="436" spans="1:36" s="216" customFormat="1" ht="118.5" customHeight="1">
      <c r="A436" s="217">
        <v>1</v>
      </c>
      <c r="B436" s="221">
        <v>10</v>
      </c>
      <c r="C436" s="221" t="s">
        <v>117</v>
      </c>
      <c r="D436" s="217"/>
      <c r="E436" s="400" t="s">
        <v>822</v>
      </c>
      <c r="F436" s="400"/>
      <c r="G436" s="400"/>
      <c r="H436" s="229" t="s">
        <v>823</v>
      </c>
      <c r="I436" s="215">
        <f t="shared" si="339"/>
        <v>13</v>
      </c>
      <c r="J436" s="215">
        <v>0</v>
      </c>
      <c r="K436" s="215">
        <v>0</v>
      </c>
      <c r="L436" s="215">
        <v>0</v>
      </c>
      <c r="M436" s="215">
        <v>0</v>
      </c>
      <c r="N436" s="215">
        <v>13</v>
      </c>
      <c r="O436" s="215">
        <f t="shared" si="340"/>
        <v>13</v>
      </c>
      <c r="P436" s="269">
        <f>O436/I436*100</f>
        <v>100</v>
      </c>
      <c r="Q436" s="215"/>
    </row>
    <row r="437" spans="1:36" s="216" customFormat="1" ht="69.75" customHeight="1">
      <c r="A437" s="218">
        <v>1</v>
      </c>
      <c r="B437" s="222">
        <v>10</v>
      </c>
      <c r="C437" s="222" t="s">
        <v>121</v>
      </c>
      <c r="D437" s="217"/>
      <c r="E437" s="446" t="s">
        <v>814</v>
      </c>
      <c r="F437" s="446"/>
      <c r="G437" s="446"/>
      <c r="H437" s="230" t="s">
        <v>817</v>
      </c>
      <c r="I437" s="219" t="s">
        <v>186</v>
      </c>
      <c r="J437" s="219"/>
      <c r="K437" s="219"/>
      <c r="L437" s="219"/>
      <c r="M437" s="219"/>
      <c r="N437" s="219">
        <v>0</v>
      </c>
      <c r="O437" s="219">
        <f>N437</f>
        <v>0</v>
      </c>
      <c r="P437" s="219">
        <v>85</v>
      </c>
      <c r="Q437" s="240" t="s">
        <v>1413</v>
      </c>
    </row>
    <row r="438" spans="1:36" s="216" customFormat="1" ht="140.25" customHeight="1">
      <c r="A438" s="217">
        <v>1</v>
      </c>
      <c r="B438" s="221">
        <v>10</v>
      </c>
      <c r="C438" s="221" t="s">
        <v>121</v>
      </c>
      <c r="D438" s="217"/>
      <c r="E438" s="449" t="s">
        <v>824</v>
      </c>
      <c r="F438" s="449"/>
      <c r="G438" s="449"/>
      <c r="H438" s="229" t="s">
        <v>825</v>
      </c>
      <c r="I438" s="215">
        <f t="shared" ref="I438" si="341">J438+K438+N438</f>
        <v>285</v>
      </c>
      <c r="J438" s="215">
        <v>0</v>
      </c>
      <c r="K438" s="215">
        <v>285</v>
      </c>
      <c r="L438" s="215">
        <v>285</v>
      </c>
      <c r="M438" s="215">
        <f t="shared" ref="M438:M440" si="342">L438/K438*100</f>
        <v>100</v>
      </c>
      <c r="N438" s="215">
        <v>0</v>
      </c>
      <c r="O438" s="215">
        <f t="shared" ref="O438" si="343">J438+L438+N438</f>
        <v>285</v>
      </c>
      <c r="P438" s="269">
        <v>0</v>
      </c>
      <c r="Q438" s="215"/>
    </row>
    <row r="439" spans="1:36" s="214" customFormat="1" ht="81.75" customHeight="1">
      <c r="A439" s="218">
        <v>1</v>
      </c>
      <c r="B439" s="222">
        <v>19</v>
      </c>
      <c r="C439" s="222" t="s">
        <v>123</v>
      </c>
      <c r="D439" s="218"/>
      <c r="E439" s="401" t="s">
        <v>25</v>
      </c>
      <c r="F439" s="401"/>
      <c r="G439" s="401"/>
      <c r="H439" s="230" t="s">
        <v>807</v>
      </c>
      <c r="I439" s="219" t="s">
        <v>186</v>
      </c>
      <c r="J439" s="219"/>
      <c r="K439" s="220">
        <v>0.8</v>
      </c>
      <c r="L439" s="220">
        <v>0.8</v>
      </c>
      <c r="M439" s="219">
        <f t="shared" ref="M439" si="344">L439/K439*100</f>
        <v>100</v>
      </c>
      <c r="N439" s="220">
        <v>0.85</v>
      </c>
      <c r="O439" s="220">
        <f>N439</f>
        <v>0.85</v>
      </c>
      <c r="P439" s="219">
        <v>85</v>
      </c>
      <c r="Q439" s="240" t="s">
        <v>1413</v>
      </c>
    </row>
    <row r="440" spans="1:36" s="216" customFormat="1" ht="100.5" customHeight="1">
      <c r="A440" s="217">
        <v>1</v>
      </c>
      <c r="B440" s="221">
        <v>19</v>
      </c>
      <c r="C440" s="221" t="s">
        <v>123</v>
      </c>
      <c r="D440" s="221" t="s">
        <v>121</v>
      </c>
      <c r="E440" s="400" t="s">
        <v>26</v>
      </c>
      <c r="F440" s="400"/>
      <c r="G440" s="400"/>
      <c r="H440" s="229" t="s">
        <v>27</v>
      </c>
      <c r="I440" s="215">
        <f t="shared" ref="I440" si="345">J440+K440+N440</f>
        <v>22</v>
      </c>
      <c r="J440" s="215">
        <v>0</v>
      </c>
      <c r="K440" s="215">
        <v>7</v>
      </c>
      <c r="L440" s="215">
        <v>7</v>
      </c>
      <c r="M440" s="215">
        <f t="shared" si="342"/>
        <v>100</v>
      </c>
      <c r="N440" s="215">
        <v>15</v>
      </c>
      <c r="O440" s="215">
        <f t="shared" ref="O440" si="346">J440+L440+N440</f>
        <v>22</v>
      </c>
      <c r="P440" s="269">
        <f t="shared" ref="P440" si="347">O440/I440*100</f>
        <v>100</v>
      </c>
      <c r="Q440" s="215"/>
      <c r="R440" s="216">
        <f>175000000/2</f>
        <v>87500000</v>
      </c>
    </row>
    <row r="441" spans="1:36" s="273" customFormat="1" ht="38.25" customHeight="1">
      <c r="A441" s="342">
        <v>1</v>
      </c>
      <c r="B441" s="342">
        <v>20</v>
      </c>
      <c r="C441" s="342"/>
      <c r="D441" s="341"/>
      <c r="E441" s="231" t="s">
        <v>460</v>
      </c>
      <c r="F441" s="231"/>
      <c r="G441" s="231"/>
      <c r="H441" s="340"/>
      <c r="I441" s="341"/>
      <c r="J441" s="341"/>
      <c r="K441" s="341"/>
      <c r="L441" s="341"/>
      <c r="M441" s="341"/>
      <c r="N441" s="341"/>
      <c r="O441" s="341"/>
      <c r="P441" s="341"/>
      <c r="Q441" s="341"/>
      <c r="R441" s="271"/>
      <c r="S441" s="271"/>
      <c r="T441" s="271"/>
      <c r="U441" s="271"/>
      <c r="V441" s="271"/>
      <c r="W441" s="271"/>
      <c r="X441" s="271"/>
      <c r="Y441" s="271"/>
      <c r="Z441" s="271"/>
      <c r="AA441" s="271"/>
      <c r="AB441" s="271"/>
      <c r="AC441" s="271"/>
      <c r="AD441" s="271"/>
      <c r="AE441" s="271"/>
      <c r="AF441" s="271"/>
      <c r="AG441" s="271"/>
      <c r="AH441" s="271"/>
      <c r="AI441" s="271"/>
      <c r="AJ441" s="271"/>
    </row>
    <row r="442" spans="1:36" s="64" customFormat="1" ht="78" customHeight="1">
      <c r="A442" s="218">
        <v>1</v>
      </c>
      <c r="B442" s="218">
        <v>20</v>
      </c>
      <c r="C442" s="218">
        <v>15</v>
      </c>
      <c r="D442" s="218"/>
      <c r="E442" s="401" t="s">
        <v>1082</v>
      </c>
      <c r="F442" s="401"/>
      <c r="G442" s="401"/>
      <c r="H442" s="230" t="s">
        <v>1083</v>
      </c>
      <c r="I442" s="219" t="s">
        <v>631</v>
      </c>
      <c r="J442" s="219"/>
      <c r="K442" s="220"/>
      <c r="L442" s="219"/>
      <c r="M442" s="219"/>
      <c r="N442" s="219" t="s">
        <v>120</v>
      </c>
      <c r="O442" s="219" t="s">
        <v>120</v>
      </c>
      <c r="P442" s="219">
        <v>80</v>
      </c>
      <c r="Q442" s="219" t="s">
        <v>836</v>
      </c>
      <c r="R442" s="290"/>
      <c r="X442" s="291">
        <v>1</v>
      </c>
      <c r="Y442" s="291" t="s">
        <v>462</v>
      </c>
      <c r="Z442" s="292">
        <v>19478500</v>
      </c>
    </row>
    <row r="443" spans="1:36" s="164" customFormat="1" ht="117" customHeight="1">
      <c r="A443" s="217">
        <v>1</v>
      </c>
      <c r="B443" s="217">
        <v>20</v>
      </c>
      <c r="C443" s="217">
        <v>15</v>
      </c>
      <c r="D443" s="221" t="s">
        <v>126</v>
      </c>
      <c r="E443" s="400" t="s">
        <v>1084</v>
      </c>
      <c r="F443" s="400"/>
      <c r="G443" s="400"/>
      <c r="H443" s="238" t="s">
        <v>1085</v>
      </c>
      <c r="I443" s="215">
        <f t="shared" ref="I443:I482" si="348">J443+K443+N443</f>
        <v>2</v>
      </c>
      <c r="J443" s="215">
        <v>0</v>
      </c>
      <c r="K443" s="215">
        <v>0</v>
      </c>
      <c r="L443" s="215">
        <v>0</v>
      </c>
      <c r="M443" s="215">
        <v>0</v>
      </c>
      <c r="N443" s="215">
        <v>2</v>
      </c>
      <c r="O443" s="215">
        <f t="shared" ref="O443" si="349">J443+L443+N443</f>
        <v>2</v>
      </c>
      <c r="P443" s="269">
        <f>O443/I443*100</f>
        <v>100</v>
      </c>
      <c r="Q443" s="215"/>
      <c r="R443" s="293"/>
      <c r="X443" s="294">
        <v>1</v>
      </c>
      <c r="Y443" s="294" t="s">
        <v>462</v>
      </c>
      <c r="Z443" s="295">
        <v>11017600</v>
      </c>
    </row>
    <row r="444" spans="1:36" s="64" customFormat="1" ht="102.75" customHeight="1">
      <c r="A444" s="218">
        <v>1</v>
      </c>
      <c r="B444" s="218">
        <v>20</v>
      </c>
      <c r="C444" s="218">
        <v>16</v>
      </c>
      <c r="D444" s="218"/>
      <c r="E444" s="401" t="s">
        <v>465</v>
      </c>
      <c r="F444" s="401"/>
      <c r="G444" s="401"/>
      <c r="H444" s="230" t="s">
        <v>684</v>
      </c>
      <c r="I444" s="219" t="s">
        <v>118</v>
      </c>
      <c r="J444" s="219"/>
      <c r="K444" s="220">
        <v>0.65</v>
      </c>
      <c r="L444" s="220">
        <v>0.65</v>
      </c>
      <c r="M444" s="219">
        <f t="shared" ref="M444:M456" si="350">L444/K444*100</f>
        <v>100</v>
      </c>
      <c r="N444" s="220">
        <v>0.7</v>
      </c>
      <c r="O444" s="220">
        <f>N444</f>
        <v>0.7</v>
      </c>
      <c r="P444" s="219">
        <v>70</v>
      </c>
      <c r="Q444" s="219" t="s">
        <v>836</v>
      </c>
      <c r="R444" s="290"/>
      <c r="X444" s="291">
        <v>1</v>
      </c>
      <c r="Y444" s="291" t="s">
        <v>462</v>
      </c>
      <c r="Z444" s="292">
        <v>10685800</v>
      </c>
    </row>
    <row r="445" spans="1:36" s="164" customFormat="1" ht="159.75" customHeight="1">
      <c r="A445" s="217">
        <v>1</v>
      </c>
      <c r="B445" s="217">
        <v>20</v>
      </c>
      <c r="C445" s="217">
        <v>16</v>
      </c>
      <c r="D445" s="221" t="s">
        <v>115</v>
      </c>
      <c r="E445" s="400" t="s">
        <v>466</v>
      </c>
      <c r="F445" s="400"/>
      <c r="G445" s="400"/>
      <c r="H445" s="238" t="s">
        <v>467</v>
      </c>
      <c r="I445" s="215">
        <f t="shared" si="348"/>
        <v>6</v>
      </c>
      <c r="J445" s="215">
        <v>0</v>
      </c>
      <c r="K445" s="215">
        <v>5</v>
      </c>
      <c r="L445" s="215">
        <v>5</v>
      </c>
      <c r="M445" s="215">
        <f t="shared" si="350"/>
        <v>100</v>
      </c>
      <c r="N445" s="215">
        <v>1</v>
      </c>
      <c r="O445" s="215">
        <f t="shared" ref="O445" si="351">J445+L445+N445</f>
        <v>6</v>
      </c>
      <c r="P445" s="269">
        <f>O445/I445*100</f>
        <v>100</v>
      </c>
      <c r="Q445" s="215"/>
      <c r="R445" s="293"/>
      <c r="X445" s="294">
        <v>1</v>
      </c>
      <c r="Y445" s="294" t="s">
        <v>462</v>
      </c>
      <c r="Z445" s="295">
        <v>14355600</v>
      </c>
    </row>
    <row r="446" spans="1:36" s="64" customFormat="1" ht="162.75" customHeight="1">
      <c r="A446" s="218">
        <v>1</v>
      </c>
      <c r="B446" s="218">
        <v>20</v>
      </c>
      <c r="C446" s="218">
        <v>16</v>
      </c>
      <c r="D446" s="218"/>
      <c r="E446" s="401" t="s">
        <v>468</v>
      </c>
      <c r="F446" s="401"/>
      <c r="G446" s="401"/>
      <c r="H446" s="245" t="s">
        <v>685</v>
      </c>
      <c r="I446" s="240" t="s">
        <v>552</v>
      </c>
      <c r="J446" s="219"/>
      <c r="K446" s="220">
        <v>0.85</v>
      </c>
      <c r="L446" s="220">
        <v>0.85</v>
      </c>
      <c r="M446" s="219">
        <f t="shared" si="350"/>
        <v>100</v>
      </c>
      <c r="N446" s="219" t="s">
        <v>186</v>
      </c>
      <c r="O446" s="219" t="s">
        <v>186</v>
      </c>
      <c r="P446" s="219">
        <v>85</v>
      </c>
      <c r="Q446" s="219" t="s">
        <v>836</v>
      </c>
      <c r="R446" s="290"/>
      <c r="X446" s="291">
        <v>1</v>
      </c>
      <c r="Y446" s="291" t="s">
        <v>462</v>
      </c>
      <c r="Z446" s="292">
        <v>32003950</v>
      </c>
    </row>
    <row r="447" spans="1:36" s="216" customFormat="1" ht="238.5" customHeight="1">
      <c r="A447" s="217">
        <v>1</v>
      </c>
      <c r="B447" s="217">
        <v>20</v>
      </c>
      <c r="C447" s="217">
        <v>16</v>
      </c>
      <c r="D447" s="221" t="s">
        <v>115</v>
      </c>
      <c r="E447" s="400" t="s">
        <v>469</v>
      </c>
      <c r="F447" s="400"/>
      <c r="G447" s="400"/>
      <c r="H447" s="229" t="s">
        <v>470</v>
      </c>
      <c r="I447" s="215">
        <f t="shared" si="348"/>
        <v>13</v>
      </c>
      <c r="J447" s="215">
        <v>0</v>
      </c>
      <c r="K447" s="215">
        <v>10</v>
      </c>
      <c r="L447" s="215">
        <v>10</v>
      </c>
      <c r="M447" s="215">
        <f t="shared" si="350"/>
        <v>100</v>
      </c>
      <c r="N447" s="215">
        <v>3</v>
      </c>
      <c r="O447" s="215">
        <f t="shared" ref="O447" si="352">J447+L447+N447</f>
        <v>13</v>
      </c>
      <c r="P447" s="269">
        <f t="shared" ref="P447:P454" si="353">O447/I447*100</f>
        <v>100</v>
      </c>
      <c r="Q447" s="215"/>
      <c r="R447" s="296"/>
      <c r="X447" s="294">
        <v>1</v>
      </c>
      <c r="Y447" s="294" t="s">
        <v>462</v>
      </c>
      <c r="Z447" s="295">
        <v>16409350</v>
      </c>
    </row>
    <row r="448" spans="1:36" s="216" customFormat="1" ht="194.25" customHeight="1">
      <c r="A448" s="217">
        <v>1</v>
      </c>
      <c r="B448" s="217">
        <v>20</v>
      </c>
      <c r="C448" s="217">
        <v>16</v>
      </c>
      <c r="D448" s="221" t="s">
        <v>117</v>
      </c>
      <c r="E448" s="400" t="s">
        <v>471</v>
      </c>
      <c r="F448" s="400"/>
      <c r="G448" s="400"/>
      <c r="H448" s="229" t="s">
        <v>472</v>
      </c>
      <c r="I448" s="215">
        <f t="shared" si="348"/>
        <v>4</v>
      </c>
      <c r="J448" s="215">
        <v>0</v>
      </c>
      <c r="K448" s="215">
        <v>1</v>
      </c>
      <c r="L448" s="215">
        <v>1</v>
      </c>
      <c r="M448" s="215">
        <f t="shared" si="350"/>
        <v>100</v>
      </c>
      <c r="N448" s="215">
        <v>3</v>
      </c>
      <c r="O448" s="215">
        <f t="shared" ref="O448" si="354">J448+L448+N448</f>
        <v>4</v>
      </c>
      <c r="P448" s="269">
        <f t="shared" si="353"/>
        <v>100</v>
      </c>
      <c r="Q448" s="215"/>
      <c r="R448" s="296"/>
      <c r="X448" s="294">
        <v>1</v>
      </c>
      <c r="Y448" s="294" t="s">
        <v>462</v>
      </c>
      <c r="Z448" s="295">
        <v>15496900</v>
      </c>
    </row>
    <row r="449" spans="1:26" s="216" customFormat="1" ht="83.25" customHeight="1">
      <c r="A449" s="217">
        <v>1</v>
      </c>
      <c r="B449" s="217">
        <v>20</v>
      </c>
      <c r="C449" s="217">
        <v>16</v>
      </c>
      <c r="D449" s="221" t="s">
        <v>121</v>
      </c>
      <c r="E449" s="400" t="s">
        <v>473</v>
      </c>
      <c r="F449" s="400"/>
      <c r="G449" s="400"/>
      <c r="H449" s="229" t="s">
        <v>474</v>
      </c>
      <c r="I449" s="215">
        <f t="shared" si="348"/>
        <v>13</v>
      </c>
      <c r="J449" s="215">
        <v>0</v>
      </c>
      <c r="K449" s="215">
        <v>10</v>
      </c>
      <c r="L449" s="215">
        <v>10</v>
      </c>
      <c r="M449" s="215">
        <f t="shared" si="350"/>
        <v>100</v>
      </c>
      <c r="N449" s="215">
        <v>3</v>
      </c>
      <c r="O449" s="215">
        <f t="shared" ref="O449" si="355">J449+L449+N449</f>
        <v>13</v>
      </c>
      <c r="P449" s="269">
        <f t="shared" si="353"/>
        <v>100</v>
      </c>
      <c r="Q449" s="215"/>
      <c r="R449" s="296"/>
      <c r="X449" s="294">
        <v>1</v>
      </c>
      <c r="Y449" s="294" t="s">
        <v>462</v>
      </c>
      <c r="Z449" s="295">
        <v>10968750</v>
      </c>
    </row>
    <row r="450" spans="1:26" s="216" customFormat="1" ht="92.25" customHeight="1">
      <c r="A450" s="217">
        <v>1</v>
      </c>
      <c r="B450" s="217">
        <v>20</v>
      </c>
      <c r="C450" s="217">
        <v>16</v>
      </c>
      <c r="D450" s="221" t="s">
        <v>124</v>
      </c>
      <c r="E450" s="400" t="s">
        <v>475</v>
      </c>
      <c r="F450" s="400"/>
      <c r="G450" s="400"/>
      <c r="H450" s="229" t="s">
        <v>476</v>
      </c>
      <c r="I450" s="215">
        <f t="shared" si="348"/>
        <v>70</v>
      </c>
      <c r="J450" s="215">
        <v>0</v>
      </c>
      <c r="K450" s="215">
        <v>60</v>
      </c>
      <c r="L450" s="215">
        <v>60</v>
      </c>
      <c r="M450" s="215">
        <f>L450/K450*100</f>
        <v>100</v>
      </c>
      <c r="N450" s="215">
        <v>10</v>
      </c>
      <c r="O450" s="215">
        <f t="shared" ref="O450" si="356">J450+L450+N450</f>
        <v>70</v>
      </c>
      <c r="P450" s="269">
        <f t="shared" si="353"/>
        <v>100</v>
      </c>
      <c r="Q450" s="215"/>
      <c r="R450" s="296"/>
      <c r="X450" s="297">
        <v>1</v>
      </c>
      <c r="Y450" s="297" t="s">
        <v>462</v>
      </c>
      <c r="Z450" s="298">
        <v>2659000</v>
      </c>
    </row>
    <row r="451" spans="1:26" s="216" customFormat="1" ht="108" customHeight="1">
      <c r="A451" s="217">
        <v>1</v>
      </c>
      <c r="B451" s="217">
        <v>20</v>
      </c>
      <c r="C451" s="217">
        <v>16</v>
      </c>
      <c r="D451" s="221" t="s">
        <v>123</v>
      </c>
      <c r="E451" s="400" t="s">
        <v>477</v>
      </c>
      <c r="F451" s="400"/>
      <c r="G451" s="400"/>
      <c r="H451" s="229" t="s">
        <v>478</v>
      </c>
      <c r="I451" s="215">
        <f t="shared" si="348"/>
        <v>468</v>
      </c>
      <c r="J451" s="215">
        <v>0</v>
      </c>
      <c r="K451" s="215">
        <v>21</v>
      </c>
      <c r="L451" s="215">
        <f>21-4</f>
        <v>17</v>
      </c>
      <c r="M451" s="277">
        <f t="shared" si="350"/>
        <v>80.952380952380949</v>
      </c>
      <c r="N451" s="215">
        <f>279+168</f>
        <v>447</v>
      </c>
      <c r="O451" s="215">
        <f t="shared" ref="O451" si="357">J451+L451+N451</f>
        <v>464</v>
      </c>
      <c r="P451" s="269">
        <f t="shared" si="353"/>
        <v>99.145299145299148</v>
      </c>
      <c r="Q451" s="215"/>
      <c r="R451" s="296"/>
      <c r="S451" s="223">
        <v>425000</v>
      </c>
      <c r="T451" s="223">
        <f>S451*5</f>
        <v>2125000</v>
      </c>
      <c r="U451" s="223">
        <f>SUM(S451*4)+(70000*2)</f>
        <v>1840000</v>
      </c>
      <c r="V451" s="223">
        <f>SUM(S451*6)+(100000*2)</f>
        <v>2750000</v>
      </c>
      <c r="W451" s="223">
        <f>SUM(T451:V451)</f>
        <v>6715000</v>
      </c>
      <c r="X451" s="299">
        <f>W451/15</f>
        <v>447666.66666666669</v>
      </c>
      <c r="Y451" s="294" t="s">
        <v>462</v>
      </c>
      <c r="Z451" s="295">
        <v>6011100</v>
      </c>
    </row>
    <row r="452" spans="1:26" s="216" customFormat="1" ht="141.75" customHeight="1">
      <c r="A452" s="217">
        <v>1</v>
      </c>
      <c r="B452" s="217">
        <v>20</v>
      </c>
      <c r="C452" s="217">
        <v>16</v>
      </c>
      <c r="D452" s="221" t="s">
        <v>128</v>
      </c>
      <c r="E452" s="400" t="s">
        <v>479</v>
      </c>
      <c r="F452" s="400"/>
      <c r="G452" s="400"/>
      <c r="H452" s="229" t="s">
        <v>480</v>
      </c>
      <c r="I452" s="215">
        <f t="shared" si="348"/>
        <v>156</v>
      </c>
      <c r="J452" s="215">
        <v>0</v>
      </c>
      <c r="K452" s="215">
        <v>78</v>
      </c>
      <c r="L452" s="215">
        <v>78</v>
      </c>
      <c r="M452" s="215">
        <f t="shared" si="350"/>
        <v>100</v>
      </c>
      <c r="N452" s="215">
        <v>78</v>
      </c>
      <c r="O452" s="215">
        <f t="shared" ref="O452" si="358">J452+L452+N452</f>
        <v>156</v>
      </c>
      <c r="P452" s="269">
        <f t="shared" si="353"/>
        <v>100</v>
      </c>
      <c r="Q452" s="215"/>
      <c r="R452" s="296"/>
      <c r="S452" s="216">
        <f>525000*5</f>
        <v>2625000</v>
      </c>
      <c r="T452" s="216">
        <f>1250000*3</f>
        <v>3750000</v>
      </c>
      <c r="U452" s="223">
        <v>8000000</v>
      </c>
      <c r="V452" s="299">
        <f>SUM(550000000+75000000)/U452</f>
        <v>78.125</v>
      </c>
      <c r="X452" s="294">
        <v>1</v>
      </c>
      <c r="Y452" s="294" t="s">
        <v>462</v>
      </c>
      <c r="Z452" s="295">
        <v>9524500</v>
      </c>
    </row>
    <row r="453" spans="1:26" s="216" customFormat="1" ht="111" customHeight="1">
      <c r="A453" s="217">
        <v>1</v>
      </c>
      <c r="B453" s="217">
        <v>20</v>
      </c>
      <c r="C453" s="217">
        <v>16</v>
      </c>
      <c r="D453" s="217">
        <v>21</v>
      </c>
      <c r="E453" s="400" t="s">
        <v>1086</v>
      </c>
      <c r="F453" s="400"/>
      <c r="G453" s="400"/>
      <c r="H453" s="229" t="s">
        <v>482</v>
      </c>
      <c r="I453" s="215">
        <f t="shared" si="348"/>
        <v>11</v>
      </c>
      <c r="J453" s="215">
        <v>0</v>
      </c>
      <c r="K453" s="215">
        <v>4</v>
      </c>
      <c r="L453" s="215">
        <v>4</v>
      </c>
      <c r="M453" s="215">
        <f t="shared" si="350"/>
        <v>100</v>
      </c>
      <c r="N453" s="215">
        <v>7</v>
      </c>
      <c r="O453" s="215">
        <f t="shared" ref="O453" si="359">J453+L453+N453</f>
        <v>11</v>
      </c>
      <c r="P453" s="269">
        <f t="shared" si="353"/>
        <v>100</v>
      </c>
      <c r="Q453" s="215"/>
      <c r="R453" s="296"/>
      <c r="V453" s="299"/>
      <c r="X453" s="294">
        <v>1</v>
      </c>
      <c r="Y453" s="294" t="s">
        <v>462</v>
      </c>
      <c r="Z453" s="295">
        <v>10871050</v>
      </c>
    </row>
    <row r="454" spans="1:26" s="216" customFormat="1" ht="111" customHeight="1">
      <c r="A454" s="217">
        <v>1</v>
      </c>
      <c r="B454" s="217">
        <v>20</v>
      </c>
      <c r="C454" s="217">
        <v>16</v>
      </c>
      <c r="D454" s="217">
        <v>22</v>
      </c>
      <c r="E454" s="400" t="s">
        <v>1087</v>
      </c>
      <c r="F454" s="400"/>
      <c r="G454" s="400"/>
      <c r="H454" s="229" t="s">
        <v>484</v>
      </c>
      <c r="I454" s="215">
        <f t="shared" si="348"/>
        <v>660</v>
      </c>
      <c r="J454" s="215">
        <v>0</v>
      </c>
      <c r="K454" s="215">
        <v>10</v>
      </c>
      <c r="L454" s="215">
        <v>5</v>
      </c>
      <c r="M454" s="215">
        <f t="shared" si="350"/>
        <v>50</v>
      </c>
      <c r="N454" s="215">
        <f>69+581</f>
        <v>650</v>
      </c>
      <c r="O454" s="215">
        <f t="shared" ref="O454" si="360">J454+L454+N454</f>
        <v>655</v>
      </c>
      <c r="P454" s="269">
        <f t="shared" si="353"/>
        <v>99.242424242424249</v>
      </c>
      <c r="Q454" s="215"/>
      <c r="R454" s="296"/>
      <c r="X454" s="294">
        <v>1</v>
      </c>
      <c r="Y454" s="294" t="s">
        <v>462</v>
      </c>
      <c r="Z454" s="295">
        <v>18375000</v>
      </c>
    </row>
    <row r="455" spans="1:26" s="64" customFormat="1" ht="77.25" customHeight="1">
      <c r="A455" s="218">
        <v>1</v>
      </c>
      <c r="B455" s="218">
        <v>20</v>
      </c>
      <c r="C455" s="218">
        <v>17</v>
      </c>
      <c r="D455" s="218"/>
      <c r="E455" s="401" t="s">
        <v>491</v>
      </c>
      <c r="F455" s="401"/>
      <c r="G455" s="401"/>
      <c r="H455" s="230" t="s">
        <v>492</v>
      </c>
      <c r="I455" s="240" t="s">
        <v>1088</v>
      </c>
      <c r="J455" s="219"/>
      <c r="K455" s="220">
        <v>0.75</v>
      </c>
      <c r="L455" s="220">
        <v>0.75</v>
      </c>
      <c r="M455" s="219">
        <f t="shared" si="350"/>
        <v>100</v>
      </c>
      <c r="N455" s="220">
        <v>0.8</v>
      </c>
      <c r="O455" s="220">
        <v>0.8</v>
      </c>
      <c r="P455" s="219">
        <v>80</v>
      </c>
      <c r="Q455" s="219" t="s">
        <v>836</v>
      </c>
      <c r="R455" s="290"/>
      <c r="X455" s="291">
        <v>1</v>
      </c>
      <c r="Y455" s="291" t="s">
        <v>462</v>
      </c>
      <c r="Z455" s="292">
        <v>4350000</v>
      </c>
    </row>
    <row r="456" spans="1:26" s="164" customFormat="1" ht="117" customHeight="1">
      <c r="A456" s="217">
        <v>1</v>
      </c>
      <c r="B456" s="217">
        <v>20</v>
      </c>
      <c r="C456" s="217">
        <v>17</v>
      </c>
      <c r="D456" s="221" t="s">
        <v>115</v>
      </c>
      <c r="E456" s="400" t="s">
        <v>493</v>
      </c>
      <c r="F456" s="400"/>
      <c r="G456" s="400"/>
      <c r="H456" s="229" t="s">
        <v>1089</v>
      </c>
      <c r="I456" s="215">
        <f t="shared" si="348"/>
        <v>21</v>
      </c>
      <c r="J456" s="215">
        <v>0</v>
      </c>
      <c r="K456" s="215">
        <v>11</v>
      </c>
      <c r="L456" s="215">
        <v>11</v>
      </c>
      <c r="M456" s="215">
        <f t="shared" si="350"/>
        <v>100</v>
      </c>
      <c r="N456" s="215">
        <v>10</v>
      </c>
      <c r="O456" s="215">
        <f t="shared" ref="O456" si="361">J456+L456+N456</f>
        <v>21</v>
      </c>
      <c r="P456" s="269">
        <f>O456/I456*100</f>
        <v>100</v>
      </c>
      <c r="Q456" s="215"/>
      <c r="R456" s="293"/>
      <c r="X456" s="294">
        <v>1</v>
      </c>
      <c r="Y456" s="294" t="s">
        <v>462</v>
      </c>
      <c r="Z456" s="295">
        <v>10000000</v>
      </c>
    </row>
    <row r="457" spans="1:26" s="64" customFormat="1" ht="119.25" customHeight="1">
      <c r="A457" s="218">
        <v>1</v>
      </c>
      <c r="B457" s="218">
        <v>15</v>
      </c>
      <c r="C457" s="218">
        <v>18</v>
      </c>
      <c r="D457" s="218"/>
      <c r="E457" s="401" t="s">
        <v>1090</v>
      </c>
      <c r="F457" s="401"/>
      <c r="G457" s="401"/>
      <c r="H457" s="230" t="s">
        <v>1091</v>
      </c>
      <c r="I457" s="219" t="s">
        <v>631</v>
      </c>
      <c r="J457" s="219"/>
      <c r="K457" s="220"/>
      <c r="L457" s="220"/>
      <c r="M457" s="219"/>
      <c r="N457" s="220">
        <v>0.75</v>
      </c>
      <c r="O457" s="220">
        <v>0.75</v>
      </c>
      <c r="P457" s="219">
        <v>75</v>
      </c>
      <c r="Q457" s="219" t="s">
        <v>836</v>
      </c>
      <c r="R457" s="290"/>
      <c r="X457" s="291">
        <v>1</v>
      </c>
      <c r="Y457" s="291" t="s">
        <v>462</v>
      </c>
      <c r="Z457" s="292">
        <v>19478500</v>
      </c>
    </row>
    <row r="458" spans="1:26" s="164" customFormat="1" ht="98.25" customHeight="1">
      <c r="A458" s="217">
        <v>1</v>
      </c>
      <c r="B458" s="217">
        <v>15</v>
      </c>
      <c r="C458" s="217">
        <v>18</v>
      </c>
      <c r="D458" s="221" t="s">
        <v>123</v>
      </c>
      <c r="E458" s="400" t="s">
        <v>1092</v>
      </c>
      <c r="F458" s="400"/>
      <c r="G458" s="400"/>
      <c r="H458" s="238" t="s">
        <v>1093</v>
      </c>
      <c r="I458" s="215">
        <f t="shared" si="348"/>
        <v>10</v>
      </c>
      <c r="J458" s="215">
        <v>0</v>
      </c>
      <c r="K458" s="215">
        <v>0</v>
      </c>
      <c r="L458" s="215">
        <v>0</v>
      </c>
      <c r="M458" s="215">
        <v>0</v>
      </c>
      <c r="N458" s="215">
        <v>10</v>
      </c>
      <c r="O458" s="215">
        <f t="shared" ref="O458" si="362">J458+L458+N458</f>
        <v>10</v>
      </c>
      <c r="P458" s="269">
        <f>O458/I458*100</f>
        <v>100</v>
      </c>
      <c r="Q458" s="215"/>
      <c r="R458" s="293"/>
      <c r="X458" s="294">
        <v>1</v>
      </c>
      <c r="Y458" s="294" t="s">
        <v>462</v>
      </c>
      <c r="Z458" s="295">
        <v>11017600</v>
      </c>
    </row>
    <row r="459" spans="1:26" s="64" customFormat="1" ht="118.5" customHeight="1">
      <c r="A459" s="218">
        <v>1</v>
      </c>
      <c r="B459" s="218">
        <v>20</v>
      </c>
      <c r="C459" s="218">
        <v>20</v>
      </c>
      <c r="D459" s="218"/>
      <c r="E459" s="401" t="s">
        <v>512</v>
      </c>
      <c r="F459" s="401"/>
      <c r="G459" s="401"/>
      <c r="H459" s="230" t="s">
        <v>513</v>
      </c>
      <c r="I459" s="219" t="s">
        <v>118</v>
      </c>
      <c r="J459" s="219"/>
      <c r="K459" s="220">
        <v>0.85</v>
      </c>
      <c r="L459" s="220">
        <v>0.85</v>
      </c>
      <c r="M459" s="219">
        <f t="shared" ref="M459:M461" si="363">L459/K459*100</f>
        <v>100</v>
      </c>
      <c r="N459" s="219" t="s">
        <v>186</v>
      </c>
      <c r="O459" s="219" t="s">
        <v>186</v>
      </c>
      <c r="P459" s="219" t="s">
        <v>634</v>
      </c>
      <c r="Q459" s="219" t="s">
        <v>836</v>
      </c>
      <c r="R459" s="290"/>
      <c r="X459" s="300">
        <v>1</v>
      </c>
      <c r="Y459" s="300" t="s">
        <v>462</v>
      </c>
      <c r="Z459" s="301">
        <v>35000000</v>
      </c>
    </row>
    <row r="460" spans="1:26" s="164" customFormat="1" ht="107.25" customHeight="1">
      <c r="A460" s="217">
        <v>1</v>
      </c>
      <c r="B460" s="217">
        <v>20</v>
      </c>
      <c r="C460" s="217">
        <v>20</v>
      </c>
      <c r="D460" s="221" t="s">
        <v>127</v>
      </c>
      <c r="E460" s="400" t="s">
        <v>514</v>
      </c>
      <c r="F460" s="400"/>
      <c r="G460" s="400"/>
      <c r="H460" s="229" t="s">
        <v>1094</v>
      </c>
      <c r="I460" s="215">
        <f t="shared" si="348"/>
        <v>373</v>
      </c>
      <c r="J460" s="215">
        <v>0</v>
      </c>
      <c r="K460" s="215">
        <v>13</v>
      </c>
      <c r="L460" s="215">
        <v>13</v>
      </c>
      <c r="M460" s="215">
        <f t="shared" si="363"/>
        <v>100</v>
      </c>
      <c r="N460" s="215">
        <f>12*30</f>
        <v>360</v>
      </c>
      <c r="O460" s="215">
        <f t="shared" ref="O460" si="364">J460+L460+N460</f>
        <v>373</v>
      </c>
      <c r="P460" s="269">
        <f>O460/I460*100</f>
        <v>100</v>
      </c>
      <c r="Q460" s="215"/>
      <c r="R460" s="293"/>
      <c r="X460" s="294">
        <v>1</v>
      </c>
      <c r="Y460" s="294" t="s">
        <v>462</v>
      </c>
      <c r="Z460" s="295">
        <v>50000000</v>
      </c>
    </row>
    <row r="461" spans="1:26" s="164" customFormat="1" ht="130.5" customHeight="1">
      <c r="A461" s="217">
        <v>1</v>
      </c>
      <c r="B461" s="217">
        <v>20</v>
      </c>
      <c r="C461" s="217">
        <v>20</v>
      </c>
      <c r="D461" s="221" t="s">
        <v>1095</v>
      </c>
      <c r="E461" s="400" t="s">
        <v>516</v>
      </c>
      <c r="F461" s="400"/>
      <c r="G461" s="400"/>
      <c r="H461" s="229" t="s">
        <v>886</v>
      </c>
      <c r="I461" s="215">
        <f t="shared" si="348"/>
        <v>810</v>
      </c>
      <c r="J461" s="215">
        <v>0</v>
      </c>
      <c r="K461" s="215">
        <v>432</v>
      </c>
      <c r="L461" s="215">
        <v>432</v>
      </c>
      <c r="M461" s="215">
        <f t="shared" si="363"/>
        <v>100</v>
      </c>
      <c r="N461" s="215">
        <v>378</v>
      </c>
      <c r="O461" s="215">
        <f t="shared" ref="O461:O462" si="365">J461+L461+N461</f>
        <v>810</v>
      </c>
      <c r="P461" s="269">
        <f>O461/I461*100</f>
        <v>100</v>
      </c>
      <c r="Q461" s="215"/>
      <c r="R461" s="293"/>
      <c r="X461" s="302"/>
      <c r="Y461" s="302"/>
      <c r="Z461" s="295"/>
    </row>
    <row r="462" spans="1:26" s="164" customFormat="1" ht="128.25" customHeight="1">
      <c r="A462" s="217">
        <v>1</v>
      </c>
      <c r="B462" s="217">
        <v>20</v>
      </c>
      <c r="C462" s="217">
        <v>20</v>
      </c>
      <c r="D462" s="217">
        <v>11</v>
      </c>
      <c r="E462" s="400" t="s">
        <v>1096</v>
      </c>
      <c r="F462" s="400"/>
      <c r="G462" s="400"/>
      <c r="H462" s="229" t="s">
        <v>1381</v>
      </c>
      <c r="I462" s="215">
        <f t="shared" ref="I462" si="366">J462+K462+N462</f>
        <v>14</v>
      </c>
      <c r="J462" s="215">
        <v>0</v>
      </c>
      <c r="K462" s="215">
        <v>13</v>
      </c>
      <c r="L462" s="215">
        <v>13</v>
      </c>
      <c r="M462" s="215">
        <f t="shared" ref="M462:M471" si="367">L462/K462*100</f>
        <v>100</v>
      </c>
      <c r="N462" s="215">
        <v>1</v>
      </c>
      <c r="O462" s="215">
        <f t="shared" si="365"/>
        <v>14</v>
      </c>
      <c r="P462" s="269">
        <f>O462/I462*100</f>
        <v>100</v>
      </c>
      <c r="Q462" s="215"/>
      <c r="R462" s="293"/>
      <c r="X462" s="294">
        <v>1</v>
      </c>
      <c r="Y462" s="294" t="s">
        <v>462</v>
      </c>
      <c r="Z462" s="295">
        <v>25000000</v>
      </c>
    </row>
    <row r="463" spans="1:26" s="164" customFormat="1" ht="63.75" customHeight="1">
      <c r="A463" s="217">
        <v>1</v>
      </c>
      <c r="B463" s="217">
        <v>20</v>
      </c>
      <c r="C463" s="217">
        <v>20</v>
      </c>
      <c r="D463" s="217">
        <v>12</v>
      </c>
      <c r="E463" s="400" t="s">
        <v>1097</v>
      </c>
      <c r="F463" s="400"/>
      <c r="G463" s="400"/>
      <c r="H463" s="229" t="s">
        <v>1098</v>
      </c>
      <c r="I463" s="215">
        <f t="shared" si="348"/>
        <v>25</v>
      </c>
      <c r="J463" s="215">
        <v>0</v>
      </c>
      <c r="K463" s="215">
        <v>0</v>
      </c>
      <c r="L463" s="215">
        <v>0</v>
      </c>
      <c r="M463" s="215">
        <v>0</v>
      </c>
      <c r="N463" s="215">
        <v>25</v>
      </c>
      <c r="O463" s="215">
        <f t="shared" ref="O463" si="368">J463+L463+N463</f>
        <v>25</v>
      </c>
      <c r="P463" s="269">
        <f>O463/I463*100</f>
        <v>100</v>
      </c>
      <c r="Q463" s="215"/>
      <c r="R463" s="293"/>
      <c r="X463" s="294">
        <v>1</v>
      </c>
      <c r="Y463" s="294" t="s">
        <v>462</v>
      </c>
      <c r="Z463" s="295">
        <v>25000000</v>
      </c>
    </row>
    <row r="464" spans="1:26" s="64" customFormat="1" ht="117.75" customHeight="1">
      <c r="A464" s="218">
        <v>1</v>
      </c>
      <c r="B464" s="218">
        <v>20</v>
      </c>
      <c r="C464" s="218">
        <v>25</v>
      </c>
      <c r="D464" s="218"/>
      <c r="E464" s="401" t="s">
        <v>519</v>
      </c>
      <c r="F464" s="401"/>
      <c r="G464" s="401"/>
      <c r="H464" s="230" t="s">
        <v>1099</v>
      </c>
      <c r="I464" s="220">
        <v>0.75</v>
      </c>
      <c r="J464" s="219"/>
      <c r="K464" s="220">
        <v>0.85</v>
      </c>
      <c r="L464" s="220">
        <v>0.85</v>
      </c>
      <c r="M464" s="219">
        <f t="shared" si="367"/>
        <v>100</v>
      </c>
      <c r="N464" s="219" t="s">
        <v>186</v>
      </c>
      <c r="O464" s="219" t="str">
        <f>N464</f>
        <v>&gt;85%</v>
      </c>
      <c r="P464" s="268">
        <v>85</v>
      </c>
      <c r="Q464" s="219" t="s">
        <v>836</v>
      </c>
      <c r="R464" s="290"/>
      <c r="S464" s="453"/>
      <c r="T464" s="454"/>
      <c r="X464" s="291">
        <v>1</v>
      </c>
      <c r="Y464" s="291" t="s">
        <v>462</v>
      </c>
      <c r="Z464" s="303">
        <v>459000000</v>
      </c>
    </row>
    <row r="465" spans="1:26" s="164" customFormat="1" ht="98.25" customHeight="1">
      <c r="A465" s="217">
        <v>1</v>
      </c>
      <c r="B465" s="217">
        <v>20</v>
      </c>
      <c r="C465" s="217">
        <v>25</v>
      </c>
      <c r="D465" s="221" t="s">
        <v>123</v>
      </c>
      <c r="E465" s="400" t="s">
        <v>520</v>
      </c>
      <c r="F465" s="400"/>
      <c r="G465" s="400"/>
      <c r="H465" s="229" t="s">
        <v>1100</v>
      </c>
      <c r="I465" s="215">
        <f t="shared" si="348"/>
        <v>20</v>
      </c>
      <c r="J465" s="215">
        <v>0</v>
      </c>
      <c r="K465" s="215">
        <v>10</v>
      </c>
      <c r="L465" s="215">
        <v>10</v>
      </c>
      <c r="M465" s="215">
        <f t="shared" si="367"/>
        <v>100</v>
      </c>
      <c r="N465" s="215">
        <v>10</v>
      </c>
      <c r="O465" s="215">
        <f t="shared" ref="O465" si="369">J465+L465+N465</f>
        <v>20</v>
      </c>
      <c r="P465" s="269">
        <f>O465/I465*100</f>
        <v>100</v>
      </c>
      <c r="Q465" s="215"/>
      <c r="R465" s="293"/>
      <c r="X465" s="294">
        <v>1</v>
      </c>
      <c r="Y465" s="294" t="s">
        <v>462</v>
      </c>
      <c r="Z465" s="304">
        <v>80000000</v>
      </c>
    </row>
    <row r="466" spans="1:26" s="164" customFormat="1" ht="86.25" customHeight="1">
      <c r="A466" s="217">
        <v>1</v>
      </c>
      <c r="B466" s="217">
        <v>20</v>
      </c>
      <c r="C466" s="217">
        <v>25</v>
      </c>
      <c r="D466" s="221" t="s">
        <v>123</v>
      </c>
      <c r="E466" s="400" t="s">
        <v>522</v>
      </c>
      <c r="F466" s="400"/>
      <c r="G466" s="400"/>
      <c r="H466" s="229" t="s">
        <v>523</v>
      </c>
      <c r="I466" s="215">
        <f t="shared" si="348"/>
        <v>17</v>
      </c>
      <c r="J466" s="215">
        <v>0</v>
      </c>
      <c r="K466" s="215">
        <v>3</v>
      </c>
      <c r="L466" s="215">
        <v>3</v>
      </c>
      <c r="M466" s="215">
        <f t="shared" si="367"/>
        <v>100</v>
      </c>
      <c r="N466" s="215">
        <v>14</v>
      </c>
      <c r="O466" s="215">
        <f t="shared" ref="O466" si="370">J466+L466+N466</f>
        <v>17</v>
      </c>
      <c r="P466" s="269">
        <f>O466/I466*100</f>
        <v>100</v>
      </c>
      <c r="Q466" s="215"/>
      <c r="R466" s="293"/>
      <c r="X466" s="294"/>
      <c r="Y466" s="294"/>
      <c r="Z466" s="305"/>
    </row>
    <row r="467" spans="1:26" s="164" customFormat="1" ht="96.75" customHeight="1">
      <c r="A467" s="217">
        <v>1</v>
      </c>
      <c r="B467" s="217">
        <v>20</v>
      </c>
      <c r="C467" s="217">
        <v>25</v>
      </c>
      <c r="D467" s="221" t="s">
        <v>128</v>
      </c>
      <c r="E467" s="400" t="s">
        <v>526</v>
      </c>
      <c r="F467" s="400"/>
      <c r="G467" s="400"/>
      <c r="H467" s="229" t="s">
        <v>527</v>
      </c>
      <c r="I467" s="215">
        <f t="shared" si="348"/>
        <v>17</v>
      </c>
      <c r="J467" s="215">
        <v>0</v>
      </c>
      <c r="K467" s="215">
        <v>2</v>
      </c>
      <c r="L467" s="215">
        <v>2</v>
      </c>
      <c r="M467" s="215">
        <f t="shared" si="367"/>
        <v>100</v>
      </c>
      <c r="N467" s="215">
        <v>15</v>
      </c>
      <c r="O467" s="215">
        <f t="shared" ref="O467" si="371">J467+L467+N467</f>
        <v>17</v>
      </c>
      <c r="P467" s="269">
        <f>O467/I467*100</f>
        <v>100</v>
      </c>
      <c r="Q467" s="215"/>
      <c r="R467" s="293"/>
      <c r="X467" s="294">
        <v>1</v>
      </c>
      <c r="Y467" s="294" t="s">
        <v>462</v>
      </c>
      <c r="Z467" s="305">
        <v>100000000</v>
      </c>
    </row>
    <row r="468" spans="1:26" s="164" customFormat="1" ht="120" customHeight="1">
      <c r="A468" s="217">
        <v>1</v>
      </c>
      <c r="B468" s="217">
        <v>20</v>
      </c>
      <c r="C468" s="217">
        <v>25</v>
      </c>
      <c r="D468" s="221" t="s">
        <v>128</v>
      </c>
      <c r="E468" s="400" t="s">
        <v>1101</v>
      </c>
      <c r="F468" s="400"/>
      <c r="G468" s="400"/>
      <c r="H468" s="229" t="s">
        <v>1102</v>
      </c>
      <c r="I468" s="215">
        <f t="shared" si="348"/>
        <v>24</v>
      </c>
      <c r="J468" s="215">
        <v>0</v>
      </c>
      <c r="K468" s="215">
        <v>5</v>
      </c>
      <c r="L468" s="215">
        <v>5</v>
      </c>
      <c r="M468" s="215">
        <f t="shared" si="367"/>
        <v>100</v>
      </c>
      <c r="N468" s="215">
        <v>19</v>
      </c>
      <c r="O468" s="215">
        <f t="shared" ref="O468" si="372">J468+L468+N468</f>
        <v>24</v>
      </c>
      <c r="P468" s="269">
        <f>O468/I468*100</f>
        <v>100</v>
      </c>
      <c r="Q468" s="215"/>
      <c r="R468" s="293"/>
      <c r="X468" s="294">
        <v>1</v>
      </c>
      <c r="Y468" s="294" t="s">
        <v>462</v>
      </c>
      <c r="Z468" s="305">
        <v>33280000</v>
      </c>
    </row>
    <row r="469" spans="1:26" s="164" customFormat="1" ht="149.25" customHeight="1">
      <c r="A469" s="217">
        <v>1</v>
      </c>
      <c r="B469" s="217">
        <v>20</v>
      </c>
      <c r="C469" s="217">
        <v>25</v>
      </c>
      <c r="D469" s="221" t="s">
        <v>406</v>
      </c>
      <c r="E469" s="400" t="s">
        <v>1103</v>
      </c>
      <c r="F469" s="400"/>
      <c r="G469" s="400"/>
      <c r="H469" s="229" t="s">
        <v>529</v>
      </c>
      <c r="I469" s="215">
        <f t="shared" si="348"/>
        <v>46</v>
      </c>
      <c r="J469" s="215">
        <v>0</v>
      </c>
      <c r="K469" s="215">
        <v>10</v>
      </c>
      <c r="L469" s="215">
        <v>10</v>
      </c>
      <c r="M469" s="215">
        <f t="shared" si="367"/>
        <v>100</v>
      </c>
      <c r="N469" s="215">
        <f>4*9</f>
        <v>36</v>
      </c>
      <c r="O469" s="215">
        <f t="shared" ref="O469" si="373">J469+L469+N469</f>
        <v>46</v>
      </c>
      <c r="P469" s="269">
        <f>O469/I469*100</f>
        <v>100</v>
      </c>
      <c r="Q469" s="215"/>
      <c r="R469" s="293"/>
      <c r="X469" s="294">
        <v>1</v>
      </c>
      <c r="Y469" s="294" t="s">
        <v>462</v>
      </c>
      <c r="Z469" s="305">
        <v>7500000</v>
      </c>
    </row>
    <row r="470" spans="1:26" s="64" customFormat="1" ht="83.25" customHeight="1">
      <c r="A470" s="218">
        <v>1</v>
      </c>
      <c r="B470" s="218">
        <v>20</v>
      </c>
      <c r="C470" s="218">
        <v>26</v>
      </c>
      <c r="D470" s="218"/>
      <c r="E470" s="401" t="s">
        <v>530</v>
      </c>
      <c r="F470" s="401"/>
      <c r="G470" s="401"/>
      <c r="H470" s="230" t="s">
        <v>1406</v>
      </c>
      <c r="I470" s="219" t="s">
        <v>629</v>
      </c>
      <c r="J470" s="219"/>
      <c r="K470" s="220">
        <v>0.75</v>
      </c>
      <c r="L470" s="220">
        <v>0.75</v>
      </c>
      <c r="M470" s="219">
        <f t="shared" si="367"/>
        <v>100</v>
      </c>
      <c r="N470" s="219" t="s">
        <v>186</v>
      </c>
      <c r="O470" s="219" t="str">
        <f>N470</f>
        <v>&gt;85%</v>
      </c>
      <c r="P470" s="219" t="s">
        <v>634</v>
      </c>
      <c r="Q470" s="219" t="s">
        <v>836</v>
      </c>
      <c r="R470" s="290"/>
      <c r="X470" s="291"/>
      <c r="Y470" s="291"/>
      <c r="Z470" s="303"/>
    </row>
    <row r="471" spans="1:26" s="164" customFormat="1" ht="151.5" customHeight="1">
      <c r="A471" s="217">
        <v>1</v>
      </c>
      <c r="B471" s="217">
        <v>20</v>
      </c>
      <c r="C471" s="217">
        <v>26</v>
      </c>
      <c r="D471" s="221" t="s">
        <v>117</v>
      </c>
      <c r="E471" s="400" t="s">
        <v>531</v>
      </c>
      <c r="F471" s="400"/>
      <c r="G471" s="400"/>
      <c r="H471" s="229" t="s">
        <v>532</v>
      </c>
      <c r="I471" s="215">
        <f t="shared" si="348"/>
        <v>12</v>
      </c>
      <c r="J471" s="215">
        <v>0</v>
      </c>
      <c r="K471" s="215">
        <v>2</v>
      </c>
      <c r="L471" s="215">
        <v>2</v>
      </c>
      <c r="M471" s="215">
        <f t="shared" si="367"/>
        <v>100</v>
      </c>
      <c r="N471" s="215">
        <v>10</v>
      </c>
      <c r="O471" s="215">
        <f t="shared" ref="O471:O472" si="374">J471+L471+N471</f>
        <v>12</v>
      </c>
      <c r="P471" s="269">
        <f>O471/I471*100</f>
        <v>100</v>
      </c>
      <c r="Q471" s="215"/>
      <c r="R471" s="293"/>
      <c r="X471" s="294">
        <v>1</v>
      </c>
      <c r="Y471" s="294" t="s">
        <v>462</v>
      </c>
      <c r="Z471" s="305">
        <v>2000000</v>
      </c>
    </row>
    <row r="472" spans="1:26" s="164" customFormat="1" ht="114" customHeight="1">
      <c r="A472" s="217">
        <v>1</v>
      </c>
      <c r="B472" s="217">
        <v>20</v>
      </c>
      <c r="C472" s="217">
        <v>26</v>
      </c>
      <c r="D472" s="221" t="s">
        <v>406</v>
      </c>
      <c r="E472" s="400" t="s">
        <v>533</v>
      </c>
      <c r="F472" s="400"/>
      <c r="G472" s="400"/>
      <c r="H472" s="229" t="s">
        <v>534</v>
      </c>
      <c r="I472" s="215">
        <f t="shared" ref="I472" si="375">J472+K472+N472</f>
        <v>53</v>
      </c>
      <c r="J472" s="215">
        <v>0</v>
      </c>
      <c r="K472" s="215">
        <v>3</v>
      </c>
      <c r="L472" s="215">
        <v>3</v>
      </c>
      <c r="M472" s="215">
        <f t="shared" ref="M472:M483" si="376">L472/K472*100</f>
        <v>100</v>
      </c>
      <c r="N472" s="215">
        <v>50</v>
      </c>
      <c r="O472" s="215">
        <f t="shared" si="374"/>
        <v>53</v>
      </c>
      <c r="P472" s="269">
        <f>O472/I472*100</f>
        <v>100</v>
      </c>
      <c r="Q472" s="215"/>
      <c r="R472" s="293"/>
      <c r="X472" s="294"/>
      <c r="Y472" s="294"/>
      <c r="Z472" s="305"/>
    </row>
    <row r="473" spans="1:26" s="164" customFormat="1" ht="102" customHeight="1">
      <c r="A473" s="217">
        <v>1</v>
      </c>
      <c r="B473" s="217">
        <v>20</v>
      </c>
      <c r="C473" s="217">
        <v>26</v>
      </c>
      <c r="D473" s="221" t="s">
        <v>126</v>
      </c>
      <c r="E473" s="400" t="s">
        <v>1104</v>
      </c>
      <c r="F473" s="400"/>
      <c r="G473" s="400"/>
      <c r="H473" s="229" t="s">
        <v>1105</v>
      </c>
      <c r="I473" s="215">
        <f t="shared" si="348"/>
        <v>11</v>
      </c>
      <c r="J473" s="215">
        <v>0</v>
      </c>
      <c r="K473" s="215">
        <v>1</v>
      </c>
      <c r="L473" s="215">
        <v>0</v>
      </c>
      <c r="M473" s="215">
        <v>0</v>
      </c>
      <c r="N473" s="215">
        <v>10</v>
      </c>
      <c r="O473" s="215">
        <f t="shared" ref="O473" si="377">J473+L473+N473</f>
        <v>10</v>
      </c>
      <c r="P473" s="269">
        <f>O473/I473*100</f>
        <v>90.909090909090907</v>
      </c>
      <c r="Q473" s="215"/>
      <c r="R473" s="293"/>
      <c r="X473" s="294"/>
      <c r="Y473" s="294"/>
      <c r="Z473" s="305"/>
    </row>
    <row r="474" spans="1:26" s="64" customFormat="1" ht="114.75" customHeight="1">
      <c r="A474" s="218">
        <v>1</v>
      </c>
      <c r="B474" s="218">
        <v>20</v>
      </c>
      <c r="C474" s="218">
        <v>27</v>
      </c>
      <c r="D474" s="218"/>
      <c r="E474" s="401" t="s">
        <v>535</v>
      </c>
      <c r="F474" s="401"/>
      <c r="G474" s="401"/>
      <c r="H474" s="230" t="s">
        <v>536</v>
      </c>
      <c r="I474" s="219" t="s">
        <v>629</v>
      </c>
      <c r="J474" s="219"/>
      <c r="K474" s="220">
        <v>0.7</v>
      </c>
      <c r="L474" s="220">
        <v>0.7</v>
      </c>
      <c r="M474" s="219">
        <f t="shared" si="376"/>
        <v>100</v>
      </c>
      <c r="N474" s="220">
        <v>0.75</v>
      </c>
      <c r="O474" s="220">
        <v>0.75</v>
      </c>
      <c r="P474" s="219">
        <v>75</v>
      </c>
      <c r="Q474" s="219" t="s">
        <v>836</v>
      </c>
      <c r="R474" s="290"/>
      <c r="X474" s="291"/>
      <c r="Y474" s="291"/>
      <c r="Z474" s="306"/>
    </row>
    <row r="475" spans="1:26" s="164" customFormat="1" ht="129.75" customHeight="1">
      <c r="A475" s="217">
        <v>1</v>
      </c>
      <c r="B475" s="217">
        <v>20</v>
      </c>
      <c r="C475" s="217">
        <v>27</v>
      </c>
      <c r="D475" s="221" t="s">
        <v>121</v>
      </c>
      <c r="E475" s="400" t="s">
        <v>537</v>
      </c>
      <c r="F475" s="400"/>
      <c r="G475" s="400"/>
      <c r="H475" s="229" t="s">
        <v>538</v>
      </c>
      <c r="I475" s="215">
        <f t="shared" si="348"/>
        <v>252</v>
      </c>
      <c r="J475" s="215">
        <v>0</v>
      </c>
      <c r="K475" s="215">
        <v>126</v>
      </c>
      <c r="L475" s="215">
        <v>126</v>
      </c>
      <c r="M475" s="215">
        <f t="shared" si="376"/>
        <v>100</v>
      </c>
      <c r="N475" s="215">
        <v>126</v>
      </c>
      <c r="O475" s="215">
        <f t="shared" ref="O475" si="378">J475+L475+N475</f>
        <v>252</v>
      </c>
      <c r="P475" s="269">
        <f>O475/I475*100</f>
        <v>100</v>
      </c>
      <c r="Q475" s="215"/>
      <c r="R475" s="293"/>
      <c r="X475" s="294">
        <v>1</v>
      </c>
      <c r="Y475" s="294" t="s">
        <v>462</v>
      </c>
      <c r="Z475" s="305">
        <v>1000000</v>
      </c>
    </row>
    <row r="476" spans="1:26" s="164" customFormat="1" ht="84" customHeight="1">
      <c r="A476" s="217">
        <v>1</v>
      </c>
      <c r="B476" s="217">
        <v>20</v>
      </c>
      <c r="C476" s="217">
        <v>27</v>
      </c>
      <c r="D476" s="217"/>
      <c r="E476" s="400" t="s">
        <v>539</v>
      </c>
      <c r="F476" s="400"/>
      <c r="G476" s="400"/>
      <c r="H476" s="229" t="s">
        <v>888</v>
      </c>
      <c r="I476" s="215">
        <f t="shared" si="348"/>
        <v>2</v>
      </c>
      <c r="J476" s="215">
        <v>0</v>
      </c>
      <c r="K476" s="215">
        <v>2</v>
      </c>
      <c r="L476" s="215">
        <v>2</v>
      </c>
      <c r="M476" s="215">
        <f t="shared" si="376"/>
        <v>100</v>
      </c>
      <c r="N476" s="215">
        <v>0</v>
      </c>
      <c r="O476" s="215">
        <f t="shared" ref="O476" si="379">J476+L476+N476</f>
        <v>2</v>
      </c>
      <c r="P476" s="269">
        <f>O476/I476*100</f>
        <v>100</v>
      </c>
      <c r="Q476" s="215"/>
      <c r="R476" s="293"/>
      <c r="X476" s="294">
        <v>1</v>
      </c>
      <c r="Y476" s="294" t="s">
        <v>462</v>
      </c>
      <c r="Z476" s="305">
        <v>40000000</v>
      </c>
    </row>
    <row r="477" spans="1:26" s="64" customFormat="1" ht="131.25" customHeight="1">
      <c r="A477" s="218">
        <v>1</v>
      </c>
      <c r="B477" s="218">
        <v>20</v>
      </c>
      <c r="C477" s="218">
        <v>28</v>
      </c>
      <c r="D477" s="218"/>
      <c r="E477" s="401" t="s">
        <v>495</v>
      </c>
      <c r="F477" s="401"/>
      <c r="G477" s="401"/>
      <c r="H477" s="230" t="s">
        <v>496</v>
      </c>
      <c r="I477" s="220" t="s">
        <v>118</v>
      </c>
      <c r="J477" s="219"/>
      <c r="K477" s="220">
        <v>0.75</v>
      </c>
      <c r="L477" s="220">
        <v>0.75</v>
      </c>
      <c r="M477" s="219">
        <f t="shared" si="376"/>
        <v>100</v>
      </c>
      <c r="N477" s="220">
        <v>0.85</v>
      </c>
      <c r="O477" s="307">
        <f>N477</f>
        <v>0.85</v>
      </c>
      <c r="P477" s="219">
        <v>85</v>
      </c>
      <c r="Q477" s="219" t="s">
        <v>836</v>
      </c>
      <c r="R477" s="290"/>
      <c r="X477" s="291">
        <v>1</v>
      </c>
      <c r="Y477" s="291" t="s">
        <v>462</v>
      </c>
      <c r="Z477" s="292">
        <v>27475000</v>
      </c>
    </row>
    <row r="478" spans="1:26" s="164" customFormat="1" ht="80.25" customHeight="1">
      <c r="A478" s="217">
        <v>1</v>
      </c>
      <c r="B478" s="217">
        <v>20</v>
      </c>
      <c r="C478" s="217">
        <v>28</v>
      </c>
      <c r="D478" s="221" t="s">
        <v>115</v>
      </c>
      <c r="E478" s="400" t="s">
        <v>497</v>
      </c>
      <c r="F478" s="400"/>
      <c r="G478" s="400"/>
      <c r="H478" s="229" t="s">
        <v>498</v>
      </c>
      <c r="I478" s="215">
        <f t="shared" si="348"/>
        <v>6374</v>
      </c>
      <c r="J478" s="215">
        <v>0</v>
      </c>
      <c r="K478" s="215">
        <v>3187</v>
      </c>
      <c r="L478" s="215">
        <v>3187</v>
      </c>
      <c r="M478" s="215">
        <f t="shared" si="376"/>
        <v>100</v>
      </c>
      <c r="N478" s="215">
        <v>3187</v>
      </c>
      <c r="O478" s="215">
        <f t="shared" ref="O478" si="380">J478+L478+N478</f>
        <v>6374</v>
      </c>
      <c r="P478" s="269">
        <f t="shared" ref="P478:P483" si="381">O478/I478*100</f>
        <v>100</v>
      </c>
      <c r="Q478" s="215"/>
      <c r="R478" s="293"/>
      <c r="X478" s="294">
        <v>1</v>
      </c>
      <c r="Y478" s="294" t="s">
        <v>462</v>
      </c>
      <c r="Z478" s="295">
        <v>8400000</v>
      </c>
    </row>
    <row r="479" spans="1:26" s="164" customFormat="1" ht="129.75" customHeight="1">
      <c r="A479" s="217">
        <v>1</v>
      </c>
      <c r="B479" s="217">
        <v>20</v>
      </c>
      <c r="C479" s="217">
        <v>28</v>
      </c>
      <c r="D479" s="221" t="s">
        <v>117</v>
      </c>
      <c r="E479" s="400" t="s">
        <v>1421</v>
      </c>
      <c r="F479" s="400"/>
      <c r="G479" s="400"/>
      <c r="H479" s="229" t="s">
        <v>884</v>
      </c>
      <c r="I479" s="215">
        <f t="shared" si="348"/>
        <v>9</v>
      </c>
      <c r="J479" s="215">
        <v>0</v>
      </c>
      <c r="K479" s="215">
        <v>8</v>
      </c>
      <c r="L479" s="215">
        <v>8</v>
      </c>
      <c r="M479" s="215">
        <f t="shared" si="376"/>
        <v>100</v>
      </c>
      <c r="N479" s="215">
        <v>1</v>
      </c>
      <c r="O479" s="215">
        <f t="shared" ref="O479" si="382">J479+L479+N479</f>
        <v>9</v>
      </c>
      <c r="P479" s="269">
        <f t="shared" si="381"/>
        <v>100</v>
      </c>
      <c r="Q479" s="215"/>
      <c r="R479" s="293"/>
      <c r="X479" s="294">
        <v>1</v>
      </c>
      <c r="Y479" s="294" t="s">
        <v>462</v>
      </c>
      <c r="Z479" s="295">
        <v>10800000</v>
      </c>
    </row>
    <row r="480" spans="1:26" s="164" customFormat="1" ht="78" customHeight="1">
      <c r="A480" s="217">
        <v>1</v>
      </c>
      <c r="B480" s="217">
        <v>20</v>
      </c>
      <c r="C480" s="217">
        <v>28</v>
      </c>
      <c r="D480" s="221" t="s">
        <v>121</v>
      </c>
      <c r="E480" s="400" t="s">
        <v>500</v>
      </c>
      <c r="F480" s="400"/>
      <c r="G480" s="400"/>
      <c r="H480" s="229" t="s">
        <v>1384</v>
      </c>
      <c r="I480" s="215">
        <f t="shared" si="348"/>
        <v>303</v>
      </c>
      <c r="J480" s="215">
        <v>0</v>
      </c>
      <c r="K480" s="215">
        <v>3</v>
      </c>
      <c r="L480" s="215">
        <v>2</v>
      </c>
      <c r="M480" s="277">
        <f t="shared" si="376"/>
        <v>66.666666666666657</v>
      </c>
      <c r="N480" s="215">
        <v>300</v>
      </c>
      <c r="O480" s="215">
        <f t="shared" ref="O480" si="383">J480+L480+N480</f>
        <v>302</v>
      </c>
      <c r="P480" s="269">
        <f t="shared" si="381"/>
        <v>99.669966996699671</v>
      </c>
      <c r="Q480" s="215"/>
      <c r="R480" s="293"/>
      <c r="X480" s="294">
        <v>1</v>
      </c>
      <c r="Y480" s="294" t="s">
        <v>462</v>
      </c>
      <c r="Z480" s="295">
        <v>1500000</v>
      </c>
    </row>
    <row r="481" spans="1:26" s="164" customFormat="1" ht="97.5" customHeight="1">
      <c r="A481" s="217">
        <v>1</v>
      </c>
      <c r="B481" s="217">
        <v>20</v>
      </c>
      <c r="C481" s="217">
        <v>28</v>
      </c>
      <c r="D481" s="221" t="s">
        <v>124</v>
      </c>
      <c r="E481" s="400" t="s">
        <v>502</v>
      </c>
      <c r="F481" s="400"/>
      <c r="G481" s="400"/>
      <c r="H481" s="229" t="s">
        <v>1356</v>
      </c>
      <c r="I481" s="215">
        <v>891</v>
      </c>
      <c r="J481" s="215">
        <v>0</v>
      </c>
      <c r="K481" s="215">
        <v>1</v>
      </c>
      <c r="L481" s="215">
        <v>1</v>
      </c>
      <c r="M481" s="215">
        <f t="shared" si="376"/>
        <v>100</v>
      </c>
      <c r="N481" s="215">
        <v>3</v>
      </c>
      <c r="O481" s="215">
        <f t="shared" ref="O481" si="384">J481+L481+N481</f>
        <v>4</v>
      </c>
      <c r="P481" s="269">
        <f t="shared" si="381"/>
        <v>0.44893378226711567</v>
      </c>
      <c r="Q481" s="215"/>
      <c r="R481" s="293"/>
      <c r="X481" s="294"/>
      <c r="Y481" s="294"/>
      <c r="Z481" s="295"/>
    </row>
    <row r="482" spans="1:26" s="164" customFormat="1" ht="113.25" customHeight="1">
      <c r="A482" s="217">
        <v>1</v>
      </c>
      <c r="B482" s="217">
        <v>20</v>
      </c>
      <c r="C482" s="217">
        <v>28</v>
      </c>
      <c r="D482" s="221" t="s">
        <v>123</v>
      </c>
      <c r="E482" s="400" t="s">
        <v>504</v>
      </c>
      <c r="F482" s="400"/>
      <c r="G482" s="400"/>
      <c r="H482" s="229" t="s">
        <v>505</v>
      </c>
      <c r="I482" s="215">
        <f t="shared" si="348"/>
        <v>2</v>
      </c>
      <c r="J482" s="215">
        <v>0</v>
      </c>
      <c r="K482" s="215">
        <v>1</v>
      </c>
      <c r="L482" s="215">
        <v>1</v>
      </c>
      <c r="M482" s="215">
        <f t="shared" si="376"/>
        <v>100</v>
      </c>
      <c r="N482" s="215">
        <v>1</v>
      </c>
      <c r="O482" s="215">
        <f t="shared" ref="O482" si="385">J482+L482+N482</f>
        <v>2</v>
      </c>
      <c r="P482" s="269">
        <f t="shared" si="381"/>
        <v>100</v>
      </c>
      <c r="Q482" s="215"/>
      <c r="R482" s="293"/>
      <c r="X482" s="294">
        <v>1</v>
      </c>
      <c r="Y482" s="294" t="s">
        <v>462</v>
      </c>
      <c r="Z482" s="295">
        <v>1500000</v>
      </c>
    </row>
    <row r="483" spans="1:26" s="164" customFormat="1" ht="129.75" customHeight="1">
      <c r="A483" s="217">
        <v>1</v>
      </c>
      <c r="B483" s="217">
        <v>20</v>
      </c>
      <c r="C483" s="217">
        <v>28</v>
      </c>
      <c r="D483" s="221" t="s">
        <v>128</v>
      </c>
      <c r="E483" s="400" t="s">
        <v>506</v>
      </c>
      <c r="F483" s="400"/>
      <c r="G483" s="400"/>
      <c r="H483" s="229" t="s">
        <v>507</v>
      </c>
      <c r="I483" s="215">
        <f t="shared" ref="I483:I504" si="386">J483+K483+N483</f>
        <v>2</v>
      </c>
      <c r="J483" s="215">
        <v>0</v>
      </c>
      <c r="K483" s="215">
        <v>1</v>
      </c>
      <c r="L483" s="215">
        <v>1</v>
      </c>
      <c r="M483" s="215">
        <f t="shared" si="376"/>
        <v>100</v>
      </c>
      <c r="N483" s="215">
        <v>1</v>
      </c>
      <c r="O483" s="215">
        <f t="shared" ref="O483" si="387">J483+L483+N483</f>
        <v>2</v>
      </c>
      <c r="P483" s="269">
        <f t="shared" si="381"/>
        <v>100</v>
      </c>
      <c r="Q483" s="215"/>
      <c r="R483" s="293"/>
      <c r="X483" s="294">
        <v>1</v>
      </c>
      <c r="Y483" s="294" t="s">
        <v>462</v>
      </c>
      <c r="Z483" s="295">
        <v>25000000</v>
      </c>
    </row>
    <row r="484" spans="1:26" s="164" customFormat="1" ht="62.25" customHeight="1">
      <c r="A484" s="217">
        <v>1</v>
      </c>
      <c r="B484" s="217">
        <v>20</v>
      </c>
      <c r="C484" s="217">
        <v>28</v>
      </c>
      <c r="D484" s="221" t="s">
        <v>406</v>
      </c>
      <c r="E484" s="400" t="s">
        <v>508</v>
      </c>
      <c r="F484" s="400"/>
      <c r="G484" s="400"/>
      <c r="H484" s="229" t="s">
        <v>509</v>
      </c>
      <c r="I484" s="215" t="s">
        <v>556</v>
      </c>
      <c r="J484" s="215">
        <v>0</v>
      </c>
      <c r="K484" s="215">
        <v>350</v>
      </c>
      <c r="L484" s="215">
        <v>350</v>
      </c>
      <c r="M484" s="215">
        <f t="shared" ref="M484:M496" si="388">L484/K484*100</f>
        <v>100</v>
      </c>
      <c r="N484" s="215">
        <v>350</v>
      </c>
      <c r="O484" s="215">
        <f>J484+L484+N484</f>
        <v>700</v>
      </c>
      <c r="P484" s="269">
        <f>O484/12819*100</f>
        <v>5.4606443560340123</v>
      </c>
      <c r="Q484" s="215"/>
      <c r="R484" s="293"/>
      <c r="X484" s="294">
        <v>1</v>
      </c>
      <c r="Y484" s="294" t="s">
        <v>462</v>
      </c>
      <c r="Z484" s="295">
        <v>20000000</v>
      </c>
    </row>
    <row r="485" spans="1:26" s="164" customFormat="1" ht="64.5" customHeight="1">
      <c r="A485" s="217">
        <v>1</v>
      </c>
      <c r="B485" s="217">
        <v>20</v>
      </c>
      <c r="C485" s="217">
        <v>28</v>
      </c>
      <c r="D485" s="221" t="s">
        <v>126</v>
      </c>
      <c r="E485" s="400" t="s">
        <v>1106</v>
      </c>
      <c r="F485" s="400"/>
      <c r="G485" s="400"/>
      <c r="H485" s="229" t="s">
        <v>1107</v>
      </c>
      <c r="I485" s="215">
        <f t="shared" ref="I485" si="389">J485+K485+N485</f>
        <v>301</v>
      </c>
      <c r="J485" s="215">
        <v>0</v>
      </c>
      <c r="K485" s="215">
        <v>1</v>
      </c>
      <c r="L485" s="215">
        <v>0</v>
      </c>
      <c r="M485" s="215">
        <v>0</v>
      </c>
      <c r="N485" s="215">
        <v>300</v>
      </c>
      <c r="O485" s="215">
        <f>J485+L485+N485</f>
        <v>300</v>
      </c>
      <c r="P485" s="269">
        <f>O485/I485*100</f>
        <v>99.667774086378742</v>
      </c>
      <c r="Q485" s="215"/>
      <c r="R485" s="293"/>
      <c r="X485" s="294">
        <v>1</v>
      </c>
      <c r="Y485" s="294" t="s">
        <v>462</v>
      </c>
      <c r="Z485" s="295">
        <v>20000000</v>
      </c>
    </row>
    <row r="486" spans="1:26" s="164" customFormat="1" ht="48" customHeight="1">
      <c r="A486" s="217">
        <v>1</v>
      </c>
      <c r="B486" s="217">
        <v>20</v>
      </c>
      <c r="C486" s="217">
        <v>28</v>
      </c>
      <c r="D486" s="221" t="s">
        <v>126</v>
      </c>
      <c r="E486" s="400" t="s">
        <v>1382</v>
      </c>
      <c r="F486" s="400"/>
      <c r="G486" s="400"/>
      <c r="H486" s="229" t="s">
        <v>1383</v>
      </c>
      <c r="I486" s="215">
        <f t="shared" si="386"/>
        <v>900</v>
      </c>
      <c r="J486" s="215">
        <v>0</v>
      </c>
      <c r="K486" s="215">
        <v>600</v>
      </c>
      <c r="L486" s="215">
        <v>600</v>
      </c>
      <c r="M486" s="215">
        <f t="shared" si="388"/>
        <v>100</v>
      </c>
      <c r="N486" s="215">
        <v>300</v>
      </c>
      <c r="O486" s="215">
        <f>J486+L486+N486</f>
        <v>900</v>
      </c>
      <c r="P486" s="269">
        <f>O486/I486*100</f>
        <v>100</v>
      </c>
      <c r="Q486" s="215"/>
      <c r="R486" s="293"/>
      <c r="X486" s="294">
        <v>1</v>
      </c>
      <c r="Y486" s="294" t="s">
        <v>462</v>
      </c>
      <c r="Z486" s="295">
        <v>20000000</v>
      </c>
    </row>
    <row r="487" spans="1:26" s="64" customFormat="1" ht="88.5" customHeight="1">
      <c r="A487" s="218">
        <v>1</v>
      </c>
      <c r="B487" s="218">
        <v>20</v>
      </c>
      <c r="C487" s="218">
        <v>29</v>
      </c>
      <c r="D487" s="222"/>
      <c r="E487" s="401" t="s">
        <v>540</v>
      </c>
      <c r="F487" s="401"/>
      <c r="G487" s="401"/>
      <c r="H487" s="230" t="s">
        <v>687</v>
      </c>
      <c r="I487" s="219" t="s">
        <v>241</v>
      </c>
      <c r="J487" s="219">
        <v>0</v>
      </c>
      <c r="K487" s="220">
        <v>0.8</v>
      </c>
      <c r="L487" s="220">
        <v>0.8</v>
      </c>
      <c r="M487" s="219">
        <f t="shared" si="388"/>
        <v>100</v>
      </c>
      <c r="N487" s="220">
        <v>0.8</v>
      </c>
      <c r="O487" s="220">
        <v>0.8</v>
      </c>
      <c r="P487" s="219">
        <v>80</v>
      </c>
      <c r="Q487" s="219" t="s">
        <v>836</v>
      </c>
      <c r="R487" s="290"/>
      <c r="X487" s="291"/>
      <c r="Y487" s="291"/>
      <c r="Z487" s="303"/>
    </row>
    <row r="488" spans="1:26" s="164" customFormat="1" ht="171.75" customHeight="1">
      <c r="A488" s="217">
        <v>1</v>
      </c>
      <c r="B488" s="217">
        <v>20</v>
      </c>
      <c r="C488" s="217">
        <v>29</v>
      </c>
      <c r="D488" s="221" t="s">
        <v>117</v>
      </c>
      <c r="E488" s="400" t="s">
        <v>543</v>
      </c>
      <c r="F488" s="400"/>
      <c r="G488" s="400"/>
      <c r="H488" s="229" t="s">
        <v>544</v>
      </c>
      <c r="I488" s="215">
        <f t="shared" si="386"/>
        <v>4</v>
      </c>
      <c r="J488" s="215">
        <v>0</v>
      </c>
      <c r="K488" s="215">
        <v>2</v>
      </c>
      <c r="L488" s="215">
        <v>2</v>
      </c>
      <c r="M488" s="215">
        <f t="shared" si="388"/>
        <v>100</v>
      </c>
      <c r="N488" s="215">
        <v>2</v>
      </c>
      <c r="O488" s="215">
        <f>J488+L488+N488</f>
        <v>4</v>
      </c>
      <c r="P488" s="269">
        <f>O488/I488*100</f>
        <v>100</v>
      </c>
      <c r="Q488" s="215"/>
      <c r="R488" s="293"/>
      <c r="X488" s="294">
        <v>1</v>
      </c>
      <c r="Y488" s="294" t="s">
        <v>462</v>
      </c>
      <c r="Z488" s="305">
        <v>2000000</v>
      </c>
    </row>
    <row r="489" spans="1:26" s="164" customFormat="1" ht="154.5" customHeight="1">
      <c r="A489" s="217">
        <v>1</v>
      </c>
      <c r="B489" s="217">
        <v>20</v>
      </c>
      <c r="C489" s="217">
        <v>29</v>
      </c>
      <c r="D489" s="221" t="s">
        <v>121</v>
      </c>
      <c r="E489" s="400" t="s">
        <v>1108</v>
      </c>
      <c r="F489" s="400"/>
      <c r="G489" s="400"/>
      <c r="H489" s="229" t="s">
        <v>546</v>
      </c>
      <c r="I489" s="215">
        <f t="shared" si="386"/>
        <v>23</v>
      </c>
      <c r="J489" s="215">
        <v>0</v>
      </c>
      <c r="K489" s="215">
        <v>12</v>
      </c>
      <c r="L489" s="215">
        <v>12</v>
      </c>
      <c r="M489" s="215">
        <f t="shared" si="388"/>
        <v>100</v>
      </c>
      <c r="N489" s="215">
        <v>11</v>
      </c>
      <c r="O489" s="215">
        <f>J489+L489+N489</f>
        <v>23</v>
      </c>
      <c r="P489" s="269">
        <f>O489/I489*100</f>
        <v>100</v>
      </c>
      <c r="Q489" s="215"/>
      <c r="R489" s="293"/>
      <c r="X489" s="294"/>
      <c r="Y489" s="294"/>
      <c r="Z489" s="305"/>
    </row>
    <row r="490" spans="1:26" s="164" customFormat="1" ht="133.5" customHeight="1">
      <c r="A490" s="217">
        <v>1</v>
      </c>
      <c r="B490" s="217">
        <v>20</v>
      </c>
      <c r="C490" s="217">
        <v>29</v>
      </c>
      <c r="D490" s="221" t="s">
        <v>124</v>
      </c>
      <c r="E490" s="400" t="s">
        <v>547</v>
      </c>
      <c r="F490" s="400"/>
      <c r="G490" s="400"/>
      <c r="H490" s="229" t="s">
        <v>548</v>
      </c>
      <c r="I490" s="215">
        <f t="shared" si="386"/>
        <v>25</v>
      </c>
      <c r="J490" s="215">
        <v>0</v>
      </c>
      <c r="K490" s="215">
        <v>21</v>
      </c>
      <c r="L490" s="215">
        <v>21</v>
      </c>
      <c r="M490" s="215">
        <f t="shared" si="388"/>
        <v>100</v>
      </c>
      <c r="N490" s="215">
        <v>4</v>
      </c>
      <c r="O490" s="215">
        <f t="shared" ref="O490:O493" si="390">J490+L490+N490</f>
        <v>25</v>
      </c>
      <c r="P490" s="269">
        <f t="shared" ref="P490:P493" si="391">O490/I490*100</f>
        <v>100</v>
      </c>
      <c r="Q490" s="215"/>
      <c r="R490" s="293"/>
      <c r="X490" s="294"/>
      <c r="Y490" s="294"/>
      <c r="Z490" s="305"/>
    </row>
    <row r="491" spans="1:26" s="164" customFormat="1" ht="99.75" customHeight="1">
      <c r="A491" s="217">
        <v>1</v>
      </c>
      <c r="B491" s="217">
        <v>20</v>
      </c>
      <c r="C491" s="217">
        <v>29</v>
      </c>
      <c r="D491" s="221" t="s">
        <v>123</v>
      </c>
      <c r="E491" s="400" t="s">
        <v>1109</v>
      </c>
      <c r="F491" s="400"/>
      <c r="G491" s="400"/>
      <c r="H491" s="229" t="s">
        <v>889</v>
      </c>
      <c r="I491" s="215">
        <f t="shared" si="386"/>
        <v>120</v>
      </c>
      <c r="J491" s="215">
        <v>0</v>
      </c>
      <c r="K491" s="215">
        <v>60</v>
      </c>
      <c r="L491" s="215">
        <v>60</v>
      </c>
      <c r="M491" s="215">
        <f t="shared" si="388"/>
        <v>100</v>
      </c>
      <c r="N491" s="215">
        <v>60</v>
      </c>
      <c r="O491" s="215">
        <f t="shared" si="390"/>
        <v>120</v>
      </c>
      <c r="P491" s="269">
        <f t="shared" si="391"/>
        <v>100</v>
      </c>
      <c r="Q491" s="215"/>
      <c r="R491" s="293"/>
      <c r="X491" s="294">
        <v>1</v>
      </c>
      <c r="Y491" s="294" t="s">
        <v>462</v>
      </c>
      <c r="Z491" s="305">
        <v>500000</v>
      </c>
    </row>
    <row r="492" spans="1:26" s="164" customFormat="1" ht="131.25" customHeight="1">
      <c r="A492" s="217">
        <v>1</v>
      </c>
      <c r="B492" s="217">
        <v>20</v>
      </c>
      <c r="C492" s="217">
        <v>29</v>
      </c>
      <c r="D492" s="221" t="s">
        <v>128</v>
      </c>
      <c r="E492" s="400" t="s">
        <v>550</v>
      </c>
      <c r="F492" s="400"/>
      <c r="G492" s="400"/>
      <c r="H492" s="229" t="s">
        <v>890</v>
      </c>
      <c r="I492" s="215">
        <f t="shared" si="386"/>
        <v>10</v>
      </c>
      <c r="J492" s="215">
        <v>0</v>
      </c>
      <c r="K492" s="215">
        <v>9</v>
      </c>
      <c r="L492" s="215">
        <v>9</v>
      </c>
      <c r="M492" s="215">
        <f t="shared" si="388"/>
        <v>100</v>
      </c>
      <c r="N492" s="215">
        <v>1</v>
      </c>
      <c r="O492" s="215">
        <f t="shared" si="390"/>
        <v>10</v>
      </c>
      <c r="P492" s="269">
        <f t="shared" si="391"/>
        <v>100</v>
      </c>
      <c r="Q492" s="215"/>
      <c r="R492" s="293"/>
      <c r="X492" s="294"/>
      <c r="Y492" s="294"/>
      <c r="Z492" s="305"/>
    </row>
    <row r="493" spans="1:26" s="164" customFormat="1" ht="149.25" customHeight="1">
      <c r="A493" s="217">
        <v>1</v>
      </c>
      <c r="B493" s="217">
        <v>20</v>
      </c>
      <c r="C493" s="217">
        <v>29</v>
      </c>
      <c r="D493" s="221" t="s">
        <v>406</v>
      </c>
      <c r="E493" s="400" t="s">
        <v>551</v>
      </c>
      <c r="F493" s="400"/>
      <c r="G493" s="400"/>
      <c r="H493" s="229" t="s">
        <v>891</v>
      </c>
      <c r="I493" s="215">
        <f t="shared" si="386"/>
        <v>12</v>
      </c>
      <c r="J493" s="215">
        <v>0</v>
      </c>
      <c r="K493" s="215">
        <v>10</v>
      </c>
      <c r="L493" s="215">
        <v>10</v>
      </c>
      <c r="M493" s="215">
        <f t="shared" si="388"/>
        <v>100</v>
      </c>
      <c r="N493" s="215">
        <v>2</v>
      </c>
      <c r="O493" s="215">
        <f t="shared" si="390"/>
        <v>12</v>
      </c>
      <c r="P493" s="269">
        <f t="shared" si="391"/>
        <v>100</v>
      </c>
      <c r="Q493" s="215"/>
      <c r="R493" s="293"/>
      <c r="X493" s="294"/>
      <c r="Y493" s="294"/>
      <c r="Z493" s="305"/>
    </row>
    <row r="494" spans="1:26" s="164" customFormat="1" ht="81" customHeight="1">
      <c r="A494" s="217">
        <v>1</v>
      </c>
      <c r="B494" s="217">
        <v>20</v>
      </c>
      <c r="C494" s="217">
        <v>29</v>
      </c>
      <c r="D494" s="221"/>
      <c r="E494" s="400" t="s">
        <v>541</v>
      </c>
      <c r="F494" s="400"/>
      <c r="G494" s="400"/>
      <c r="H494" s="229" t="s">
        <v>1385</v>
      </c>
      <c r="I494" s="215">
        <f t="shared" si="386"/>
        <v>7</v>
      </c>
      <c r="J494" s="215">
        <v>0</v>
      </c>
      <c r="K494" s="215">
        <v>7</v>
      </c>
      <c r="L494" s="215">
        <v>7</v>
      </c>
      <c r="M494" s="215">
        <f t="shared" si="388"/>
        <v>100</v>
      </c>
      <c r="N494" s="215">
        <v>0</v>
      </c>
      <c r="O494" s="215">
        <f t="shared" ref="O494" si="392">J494+L494+N494</f>
        <v>7</v>
      </c>
      <c r="P494" s="269">
        <f t="shared" ref="P494" si="393">O494/I494*100</f>
        <v>100</v>
      </c>
      <c r="Q494" s="215"/>
      <c r="R494" s="293"/>
      <c r="X494" s="294">
        <v>1</v>
      </c>
      <c r="Y494" s="294" t="s">
        <v>462</v>
      </c>
      <c r="Z494" s="305">
        <v>11800000</v>
      </c>
    </row>
    <row r="495" spans="1:26" s="64" customFormat="1" ht="135" customHeight="1">
      <c r="A495" s="218">
        <v>1</v>
      </c>
      <c r="B495" s="218">
        <v>20</v>
      </c>
      <c r="C495" s="218">
        <v>32</v>
      </c>
      <c r="D495" s="218"/>
      <c r="E495" s="401" t="s">
        <v>461</v>
      </c>
      <c r="F495" s="401"/>
      <c r="G495" s="401"/>
      <c r="H495" s="230" t="s">
        <v>883</v>
      </c>
      <c r="I495" s="219" t="s">
        <v>186</v>
      </c>
      <c r="J495" s="219"/>
      <c r="K495" s="220">
        <v>0.75</v>
      </c>
      <c r="L495" s="220">
        <v>0.75</v>
      </c>
      <c r="M495" s="219">
        <f t="shared" si="388"/>
        <v>100</v>
      </c>
      <c r="N495" s="219" t="s">
        <v>186</v>
      </c>
      <c r="O495" s="219" t="s">
        <v>186</v>
      </c>
      <c r="P495" s="219">
        <v>85</v>
      </c>
      <c r="Q495" s="219" t="s">
        <v>836</v>
      </c>
      <c r="R495" s="290"/>
      <c r="X495" s="291">
        <v>1</v>
      </c>
      <c r="Y495" s="291" t="s">
        <v>462</v>
      </c>
      <c r="Z495" s="292">
        <v>19478500</v>
      </c>
    </row>
    <row r="496" spans="1:26" s="164" customFormat="1" ht="96.75" customHeight="1">
      <c r="A496" s="217">
        <v>1</v>
      </c>
      <c r="B496" s="217">
        <v>20</v>
      </c>
      <c r="C496" s="217">
        <v>31</v>
      </c>
      <c r="D496" s="221" t="s">
        <v>115</v>
      </c>
      <c r="E496" s="400" t="s">
        <v>463</v>
      </c>
      <c r="F496" s="400"/>
      <c r="G496" s="400"/>
      <c r="H496" s="238" t="s">
        <v>464</v>
      </c>
      <c r="I496" s="215">
        <f t="shared" si="386"/>
        <v>810</v>
      </c>
      <c r="J496" s="215">
        <v>0</v>
      </c>
      <c r="K496" s="215">
        <v>432</v>
      </c>
      <c r="L496" s="215">
        <v>432</v>
      </c>
      <c r="M496" s="215">
        <f t="shared" si="388"/>
        <v>100</v>
      </c>
      <c r="N496" s="215">
        <v>378</v>
      </c>
      <c r="O496" s="215">
        <f t="shared" ref="O496" si="394">J496+L496+N496</f>
        <v>810</v>
      </c>
      <c r="P496" s="269">
        <f t="shared" ref="P496" si="395">O496/I496*100</f>
        <v>100</v>
      </c>
      <c r="Q496" s="215"/>
      <c r="R496" s="293"/>
      <c r="X496" s="294">
        <v>1</v>
      </c>
      <c r="Y496" s="294" t="s">
        <v>462</v>
      </c>
      <c r="Z496" s="295">
        <v>11017600</v>
      </c>
    </row>
    <row r="497" spans="1:26" s="64" customFormat="1" ht="99.75" customHeight="1">
      <c r="A497" s="218">
        <v>1</v>
      </c>
      <c r="B497" s="218">
        <v>20</v>
      </c>
      <c r="C497" s="218">
        <v>33</v>
      </c>
      <c r="D497" s="218"/>
      <c r="E497" s="401" t="s">
        <v>1110</v>
      </c>
      <c r="F497" s="401"/>
      <c r="G497" s="401"/>
      <c r="H497" s="230" t="s">
        <v>1112</v>
      </c>
      <c r="I497" s="219" t="s">
        <v>631</v>
      </c>
      <c r="J497" s="219"/>
      <c r="K497" s="220">
        <v>0.75</v>
      </c>
      <c r="L497" s="220">
        <v>0.75</v>
      </c>
      <c r="M497" s="219">
        <f t="shared" ref="M497" si="396">L497/K497*100</f>
        <v>100</v>
      </c>
      <c r="N497" s="220">
        <v>0.75</v>
      </c>
      <c r="O497" s="220">
        <v>0.75</v>
      </c>
      <c r="P497" s="219">
        <v>75</v>
      </c>
      <c r="Q497" s="219" t="s">
        <v>836</v>
      </c>
      <c r="R497" s="290"/>
      <c r="X497" s="291">
        <v>1</v>
      </c>
      <c r="Y497" s="291" t="s">
        <v>462</v>
      </c>
      <c r="Z497" s="292">
        <v>19478500</v>
      </c>
    </row>
    <row r="498" spans="1:26" s="164" customFormat="1" ht="114" customHeight="1">
      <c r="A498" s="217">
        <v>1</v>
      </c>
      <c r="B498" s="217">
        <v>20</v>
      </c>
      <c r="C498" s="217">
        <v>33</v>
      </c>
      <c r="D498" s="221" t="s">
        <v>115</v>
      </c>
      <c r="E498" s="400" t="s">
        <v>1111</v>
      </c>
      <c r="F498" s="400"/>
      <c r="G498" s="400"/>
      <c r="H498" s="238" t="s">
        <v>1113</v>
      </c>
      <c r="I498" s="215">
        <f t="shared" ref="I498" si="397">J498+K498+N498</f>
        <v>230</v>
      </c>
      <c r="J498" s="215">
        <v>0</v>
      </c>
      <c r="K498" s="215">
        <v>0</v>
      </c>
      <c r="L498" s="215">
        <v>0</v>
      </c>
      <c r="M498" s="215">
        <v>0</v>
      </c>
      <c r="N498" s="215">
        <v>230</v>
      </c>
      <c r="O498" s="215">
        <f t="shared" ref="O498" si="398">J498+L498+N498</f>
        <v>230</v>
      </c>
      <c r="P498" s="269">
        <f t="shared" ref="P498" si="399">O498/I498*100</f>
        <v>100</v>
      </c>
      <c r="Q498" s="215"/>
      <c r="R498" s="293"/>
      <c r="X498" s="294">
        <v>1</v>
      </c>
      <c r="Y498" s="294" t="s">
        <v>462</v>
      </c>
      <c r="Z498" s="295">
        <v>11017600</v>
      </c>
    </row>
    <row r="499" spans="1:26" s="164" customFormat="1" ht="69" customHeight="1">
      <c r="A499" s="217">
        <v>1</v>
      </c>
      <c r="B499" s="217">
        <v>20</v>
      </c>
      <c r="C499" s="217">
        <v>33</v>
      </c>
      <c r="D499" s="221" t="s">
        <v>117</v>
      </c>
      <c r="E499" s="400" t="s">
        <v>1114</v>
      </c>
      <c r="F499" s="400"/>
      <c r="G499" s="400"/>
      <c r="H499" s="238" t="s">
        <v>1115</v>
      </c>
      <c r="I499" s="215">
        <f t="shared" ref="I499" si="400">J499+K499+N499</f>
        <v>30</v>
      </c>
      <c r="J499" s="215">
        <v>0</v>
      </c>
      <c r="K499" s="215">
        <v>0</v>
      </c>
      <c r="L499" s="215">
        <v>0</v>
      </c>
      <c r="M499" s="215">
        <v>0</v>
      </c>
      <c r="N499" s="215">
        <v>30</v>
      </c>
      <c r="O499" s="215">
        <f t="shared" ref="O499" si="401">J499+L499+N499</f>
        <v>30</v>
      </c>
      <c r="P499" s="269">
        <f t="shared" ref="P499" si="402">O499/I499*100</f>
        <v>100</v>
      </c>
      <c r="Q499" s="215"/>
      <c r="R499" s="293"/>
      <c r="X499" s="294">
        <v>1</v>
      </c>
      <c r="Y499" s="294" t="s">
        <v>462</v>
      </c>
      <c r="Z499" s="295">
        <v>11017600</v>
      </c>
    </row>
    <row r="500" spans="1:26" s="64" customFormat="1" ht="95.25" customHeight="1">
      <c r="A500" s="218">
        <v>1</v>
      </c>
      <c r="B500" s="218">
        <v>20</v>
      </c>
      <c r="C500" s="218">
        <v>34</v>
      </c>
      <c r="D500" s="218"/>
      <c r="E500" s="401" t="s">
        <v>1116</v>
      </c>
      <c r="F500" s="401"/>
      <c r="G500" s="401"/>
      <c r="H500" s="230" t="s">
        <v>1117</v>
      </c>
      <c r="I500" s="219" t="s">
        <v>631</v>
      </c>
      <c r="J500" s="219"/>
      <c r="K500" s="220"/>
      <c r="L500" s="220"/>
      <c r="M500" s="219"/>
      <c r="N500" s="220">
        <v>0.75</v>
      </c>
      <c r="O500" s="220">
        <v>0.75</v>
      </c>
      <c r="P500" s="219">
        <v>75</v>
      </c>
      <c r="Q500" s="219" t="s">
        <v>836</v>
      </c>
      <c r="R500" s="290"/>
      <c r="X500" s="291">
        <v>1</v>
      </c>
      <c r="Y500" s="291" t="s">
        <v>462</v>
      </c>
      <c r="Z500" s="292">
        <v>19478500</v>
      </c>
    </row>
    <row r="501" spans="1:26" s="164" customFormat="1" ht="81.75" customHeight="1">
      <c r="A501" s="217">
        <v>1</v>
      </c>
      <c r="B501" s="217">
        <v>20</v>
      </c>
      <c r="C501" s="217">
        <v>34</v>
      </c>
      <c r="D501" s="221" t="s">
        <v>115</v>
      </c>
      <c r="E501" s="400" t="s">
        <v>1118</v>
      </c>
      <c r="F501" s="400"/>
      <c r="G501" s="400"/>
      <c r="H501" s="238" t="s">
        <v>1119</v>
      </c>
      <c r="I501" s="215">
        <f t="shared" ref="I501" si="403">J501+K501+N501</f>
        <v>1</v>
      </c>
      <c r="J501" s="215">
        <v>0</v>
      </c>
      <c r="K501" s="215">
        <v>0</v>
      </c>
      <c r="L501" s="215">
        <v>0</v>
      </c>
      <c r="M501" s="215">
        <v>0</v>
      </c>
      <c r="N501" s="215">
        <v>1</v>
      </c>
      <c r="O501" s="215">
        <f t="shared" ref="O501" si="404">J501+L501+N501</f>
        <v>1</v>
      </c>
      <c r="P501" s="269">
        <f t="shared" ref="P501" si="405">O501/I501*100</f>
        <v>100</v>
      </c>
      <c r="Q501" s="215"/>
      <c r="R501" s="293"/>
      <c r="X501" s="294">
        <v>1</v>
      </c>
      <c r="Y501" s="294" t="s">
        <v>462</v>
      </c>
      <c r="Z501" s="295">
        <v>11017600</v>
      </c>
    </row>
    <row r="502" spans="1:26" s="64" customFormat="1" ht="115.5" customHeight="1">
      <c r="A502" s="218">
        <v>1</v>
      </c>
      <c r="B502" s="218">
        <v>20</v>
      </c>
      <c r="C502" s="218">
        <v>35</v>
      </c>
      <c r="D502" s="218"/>
      <c r="E502" s="401" t="s">
        <v>1120</v>
      </c>
      <c r="F502" s="401"/>
      <c r="G502" s="401"/>
      <c r="H502" s="230" t="s">
        <v>1121</v>
      </c>
      <c r="I502" s="219" t="s">
        <v>631</v>
      </c>
      <c r="J502" s="219"/>
      <c r="K502" s="220"/>
      <c r="L502" s="220"/>
      <c r="M502" s="219"/>
      <c r="N502" s="220">
        <v>0.75</v>
      </c>
      <c r="O502" s="220">
        <v>0.75</v>
      </c>
      <c r="P502" s="219">
        <v>75</v>
      </c>
      <c r="Q502" s="219" t="s">
        <v>836</v>
      </c>
      <c r="R502" s="290"/>
      <c r="X502" s="291">
        <v>1</v>
      </c>
      <c r="Y502" s="291" t="s">
        <v>462</v>
      </c>
      <c r="Z502" s="292">
        <v>19478500</v>
      </c>
    </row>
    <row r="503" spans="1:26" s="164" customFormat="1" ht="81.75" customHeight="1">
      <c r="A503" s="217">
        <v>1</v>
      </c>
      <c r="B503" s="217">
        <v>20</v>
      </c>
      <c r="C503" s="217">
        <v>34</v>
      </c>
      <c r="D503" s="221" t="s">
        <v>115</v>
      </c>
      <c r="E503" s="400" t="s">
        <v>1122</v>
      </c>
      <c r="F503" s="400"/>
      <c r="G503" s="400"/>
      <c r="H503" s="238" t="s">
        <v>1119</v>
      </c>
      <c r="I503" s="215">
        <f t="shared" ref="I503" si="406">J503+K503+N503</f>
        <v>1</v>
      </c>
      <c r="J503" s="215">
        <v>0</v>
      </c>
      <c r="K503" s="215">
        <v>0</v>
      </c>
      <c r="L503" s="215">
        <v>0</v>
      </c>
      <c r="M503" s="215">
        <v>0</v>
      </c>
      <c r="N503" s="215">
        <v>1</v>
      </c>
      <c r="O503" s="215">
        <f t="shared" ref="O503" si="407">J503+L503+N503</f>
        <v>1</v>
      </c>
      <c r="P503" s="269">
        <f t="shared" ref="P503" si="408">O503/I503*100</f>
        <v>100</v>
      </c>
      <c r="Q503" s="215"/>
      <c r="R503" s="293"/>
      <c r="X503" s="294">
        <v>1</v>
      </c>
      <c r="Y503" s="294" t="s">
        <v>462</v>
      </c>
      <c r="Z503" s="295">
        <v>11017600</v>
      </c>
    </row>
    <row r="504" spans="1:26" s="164" customFormat="1" ht="156.75" customHeight="1">
      <c r="A504" s="217">
        <v>1</v>
      </c>
      <c r="B504" s="217">
        <v>20</v>
      </c>
      <c r="C504" s="217">
        <v>34</v>
      </c>
      <c r="D504" s="221" t="s">
        <v>117</v>
      </c>
      <c r="E504" s="400" t="s">
        <v>1123</v>
      </c>
      <c r="F504" s="400"/>
      <c r="G504" s="400"/>
      <c r="H504" s="238" t="s">
        <v>819</v>
      </c>
      <c r="I504" s="215">
        <f t="shared" si="386"/>
        <v>50</v>
      </c>
      <c r="J504" s="215">
        <v>0</v>
      </c>
      <c r="K504" s="215">
        <v>25</v>
      </c>
      <c r="L504" s="215">
        <v>25</v>
      </c>
      <c r="M504" s="215">
        <v>0</v>
      </c>
      <c r="N504" s="215">
        <v>25</v>
      </c>
      <c r="O504" s="215">
        <f t="shared" ref="O504" si="409">J504+L504+N504</f>
        <v>50</v>
      </c>
      <c r="P504" s="269">
        <f t="shared" ref="P504" si="410">O504/I504*100</f>
        <v>100</v>
      </c>
      <c r="Q504" s="215"/>
      <c r="R504" s="293"/>
      <c r="X504" s="294">
        <v>1</v>
      </c>
      <c r="Y504" s="294" t="s">
        <v>462</v>
      </c>
      <c r="Z504" s="295">
        <v>11017600</v>
      </c>
    </row>
    <row r="505" spans="1:26" s="64" customFormat="1" ht="115.5" customHeight="1">
      <c r="A505" s="218">
        <v>1</v>
      </c>
      <c r="B505" s="218">
        <v>20</v>
      </c>
      <c r="C505" s="218">
        <v>36</v>
      </c>
      <c r="D505" s="218"/>
      <c r="E505" s="401" t="s">
        <v>1124</v>
      </c>
      <c r="F505" s="401"/>
      <c r="G505" s="401"/>
      <c r="H505" s="230" t="s">
        <v>1121</v>
      </c>
      <c r="I505" s="219" t="s">
        <v>631</v>
      </c>
      <c r="J505" s="219"/>
      <c r="K505" s="220"/>
      <c r="L505" s="220"/>
      <c r="M505" s="219"/>
      <c r="N505" s="220">
        <v>0.75</v>
      </c>
      <c r="O505" s="220">
        <v>0.75</v>
      </c>
      <c r="P505" s="219">
        <v>75</v>
      </c>
      <c r="Q505" s="219" t="s">
        <v>836</v>
      </c>
      <c r="R505" s="290"/>
      <c r="X505" s="291">
        <v>1</v>
      </c>
      <c r="Y505" s="291" t="s">
        <v>462</v>
      </c>
      <c r="Z505" s="292">
        <v>19478500</v>
      </c>
    </row>
    <row r="506" spans="1:26" s="164" customFormat="1" ht="84" customHeight="1">
      <c r="A506" s="217">
        <v>1</v>
      </c>
      <c r="B506" s="217">
        <v>20</v>
      </c>
      <c r="C506" s="217">
        <v>36</v>
      </c>
      <c r="D506" s="221" t="s">
        <v>115</v>
      </c>
      <c r="E506" s="400" t="s">
        <v>1125</v>
      </c>
      <c r="F506" s="400"/>
      <c r="G506" s="400"/>
      <c r="H506" s="238" t="s">
        <v>1126</v>
      </c>
      <c r="I506" s="215">
        <f t="shared" ref="I506:I511" si="411">J506+K506+N506</f>
        <v>100</v>
      </c>
      <c r="J506" s="215">
        <v>0</v>
      </c>
      <c r="K506" s="215">
        <v>0</v>
      </c>
      <c r="L506" s="215">
        <v>0</v>
      </c>
      <c r="M506" s="215">
        <v>0</v>
      </c>
      <c r="N506" s="215">
        <v>100</v>
      </c>
      <c r="O506" s="215">
        <v>100</v>
      </c>
      <c r="P506" s="269">
        <f t="shared" ref="P506:P507" si="412">O506/I506*100</f>
        <v>100</v>
      </c>
      <c r="Q506" s="215"/>
      <c r="R506" s="293"/>
      <c r="X506" s="294">
        <v>1</v>
      </c>
      <c r="Y506" s="294" t="s">
        <v>462</v>
      </c>
      <c r="Z506" s="295">
        <v>11017600</v>
      </c>
    </row>
    <row r="507" spans="1:26" s="164" customFormat="1" ht="75" customHeight="1">
      <c r="A507" s="217">
        <v>1</v>
      </c>
      <c r="B507" s="217">
        <v>20</v>
      </c>
      <c r="C507" s="217">
        <v>34</v>
      </c>
      <c r="D507" s="221" t="s">
        <v>117</v>
      </c>
      <c r="E507" s="400" t="s">
        <v>1127</v>
      </c>
      <c r="F507" s="400"/>
      <c r="G507" s="400"/>
      <c r="H507" s="238" t="s">
        <v>1128</v>
      </c>
      <c r="I507" s="215">
        <f t="shared" si="411"/>
        <v>75</v>
      </c>
      <c r="J507" s="215">
        <v>0</v>
      </c>
      <c r="K507" s="215">
        <v>0</v>
      </c>
      <c r="L507" s="215">
        <v>0</v>
      </c>
      <c r="M507" s="215">
        <v>0</v>
      </c>
      <c r="N507" s="215">
        <v>75</v>
      </c>
      <c r="O507" s="215">
        <v>75</v>
      </c>
      <c r="P507" s="269">
        <f t="shared" si="412"/>
        <v>100</v>
      </c>
      <c r="Q507" s="215"/>
      <c r="R507" s="293"/>
      <c r="X507" s="294">
        <v>1</v>
      </c>
      <c r="Y507" s="294" t="s">
        <v>462</v>
      </c>
      <c r="Z507" s="295">
        <v>11017600</v>
      </c>
    </row>
    <row r="508" spans="1:26" s="64" customFormat="1" ht="113.25" customHeight="1">
      <c r="A508" s="217">
        <v>1</v>
      </c>
      <c r="B508" s="217">
        <v>20</v>
      </c>
      <c r="C508" s="222" t="s">
        <v>123</v>
      </c>
      <c r="D508" s="218"/>
      <c r="E508" s="401" t="s">
        <v>25</v>
      </c>
      <c r="F508" s="401"/>
      <c r="G508" s="401"/>
      <c r="H508" s="230" t="s">
        <v>485</v>
      </c>
      <c r="I508" s="219" t="s">
        <v>186</v>
      </c>
      <c r="J508" s="219"/>
      <c r="K508" s="220">
        <v>0.85</v>
      </c>
      <c r="L508" s="220">
        <v>0.85</v>
      </c>
      <c r="M508" s="219">
        <f t="shared" ref="M508:M534" si="413">L508/K508*100</f>
        <v>100</v>
      </c>
      <c r="N508" s="220">
        <v>0.85</v>
      </c>
      <c r="O508" s="220">
        <v>0.85</v>
      </c>
      <c r="P508" s="219">
        <v>85</v>
      </c>
      <c r="Q508" s="219" t="s">
        <v>836</v>
      </c>
      <c r="R508" s="290"/>
      <c r="X508" s="308">
        <v>1</v>
      </c>
      <c r="Y508" s="308" t="s">
        <v>462</v>
      </c>
      <c r="Z508" s="309">
        <v>30550000</v>
      </c>
    </row>
    <row r="509" spans="1:26" s="164" customFormat="1" ht="111.75" customHeight="1">
      <c r="A509" s="217">
        <v>1</v>
      </c>
      <c r="B509" s="217">
        <v>20</v>
      </c>
      <c r="C509" s="221" t="s">
        <v>123</v>
      </c>
      <c r="D509" s="221" t="s">
        <v>115</v>
      </c>
      <c r="E509" s="400" t="s">
        <v>486</v>
      </c>
      <c r="F509" s="400"/>
      <c r="G509" s="400"/>
      <c r="H509" s="229" t="s">
        <v>487</v>
      </c>
      <c r="I509" s="215">
        <f t="shared" si="411"/>
        <v>59</v>
      </c>
      <c r="J509" s="215">
        <v>0</v>
      </c>
      <c r="K509" s="215">
        <v>29</v>
      </c>
      <c r="L509" s="215">
        <v>0</v>
      </c>
      <c r="M509" s="215">
        <f t="shared" si="413"/>
        <v>0</v>
      </c>
      <c r="N509" s="215">
        <v>30</v>
      </c>
      <c r="O509" s="215">
        <f t="shared" ref="O509" si="414">J509+L509+N509</f>
        <v>30</v>
      </c>
      <c r="P509" s="269">
        <f t="shared" ref="P509" si="415">O509/I509*100</f>
        <v>50.847457627118644</v>
      </c>
      <c r="Q509" s="215"/>
      <c r="R509" s="293"/>
      <c r="X509" s="297">
        <v>1</v>
      </c>
      <c r="Y509" s="297" t="s">
        <v>462</v>
      </c>
      <c r="Z509" s="298">
        <v>11050000</v>
      </c>
    </row>
    <row r="510" spans="1:26" s="64" customFormat="1" ht="152.25" customHeight="1">
      <c r="A510" s="217">
        <v>1</v>
      </c>
      <c r="B510" s="217">
        <v>20</v>
      </c>
      <c r="C510" s="218"/>
      <c r="D510" s="218"/>
      <c r="E510" s="401" t="s">
        <v>488</v>
      </c>
      <c r="F510" s="401"/>
      <c r="G510" s="401"/>
      <c r="H510" s="230" t="s">
        <v>686</v>
      </c>
      <c r="I510" s="240" t="s">
        <v>631</v>
      </c>
      <c r="J510" s="219"/>
      <c r="K510" s="220">
        <v>0.85</v>
      </c>
      <c r="L510" s="220">
        <v>0.85</v>
      </c>
      <c r="M510" s="215">
        <f t="shared" si="413"/>
        <v>100</v>
      </c>
      <c r="N510" s="219">
        <v>0</v>
      </c>
      <c r="O510" s="219">
        <v>0</v>
      </c>
      <c r="P510" s="219">
        <v>85</v>
      </c>
      <c r="Q510" s="219" t="s">
        <v>836</v>
      </c>
      <c r="R510" s="290"/>
      <c r="X510" s="291">
        <v>1</v>
      </c>
      <c r="Y510" s="291" t="s">
        <v>462</v>
      </c>
      <c r="Z510" s="292">
        <v>3025000</v>
      </c>
    </row>
    <row r="511" spans="1:26" s="164" customFormat="1" ht="147" customHeight="1">
      <c r="A511" s="217">
        <v>1</v>
      </c>
      <c r="B511" s="217">
        <v>20</v>
      </c>
      <c r="C511" s="217"/>
      <c r="D511" s="217"/>
      <c r="E511" s="400" t="s">
        <v>489</v>
      </c>
      <c r="F511" s="400"/>
      <c r="G511" s="400"/>
      <c r="H511" s="229" t="s">
        <v>490</v>
      </c>
      <c r="I511" s="215">
        <f t="shared" si="411"/>
        <v>9</v>
      </c>
      <c r="J511" s="215">
        <v>0</v>
      </c>
      <c r="K511" s="215">
        <v>9</v>
      </c>
      <c r="L511" s="215">
        <v>9</v>
      </c>
      <c r="M511" s="215">
        <f t="shared" si="413"/>
        <v>100</v>
      </c>
      <c r="N511" s="215">
        <v>0</v>
      </c>
      <c r="O511" s="215">
        <f t="shared" ref="O511" si="416">J511+L511+N511</f>
        <v>9</v>
      </c>
      <c r="P511" s="269">
        <f t="shared" ref="P511" si="417">O511/I511*100</f>
        <v>100</v>
      </c>
      <c r="Q511" s="215"/>
      <c r="R511" s="293"/>
      <c r="X511" s="294">
        <v>1</v>
      </c>
      <c r="Y511" s="294" t="s">
        <v>462</v>
      </c>
      <c r="Z511" s="295">
        <v>15200000</v>
      </c>
    </row>
    <row r="512" spans="1:26" s="64" customFormat="1" ht="195" customHeight="1">
      <c r="A512" s="217">
        <v>1</v>
      </c>
      <c r="B512" s="217">
        <v>20</v>
      </c>
      <c r="C512" s="218"/>
      <c r="D512" s="218"/>
      <c r="E512" s="401" t="s">
        <v>637</v>
      </c>
      <c r="F512" s="401"/>
      <c r="G512" s="401"/>
      <c r="H512" s="230" t="s">
        <v>885</v>
      </c>
      <c r="I512" s="219" t="s">
        <v>557</v>
      </c>
      <c r="J512" s="219"/>
      <c r="K512" s="220">
        <v>0.75</v>
      </c>
      <c r="L512" s="220">
        <v>0.75</v>
      </c>
      <c r="M512" s="219">
        <f t="shared" si="413"/>
        <v>100</v>
      </c>
      <c r="N512" s="219">
        <v>0</v>
      </c>
      <c r="O512" s="219"/>
      <c r="P512" s="219">
        <v>75</v>
      </c>
      <c r="Q512" s="219" t="s">
        <v>836</v>
      </c>
      <c r="R512" s="290"/>
      <c r="X512" s="291">
        <v>1</v>
      </c>
      <c r="Y512" s="291" t="s">
        <v>462</v>
      </c>
      <c r="Z512" s="292">
        <v>75000000</v>
      </c>
    </row>
    <row r="513" spans="1:26" s="164" customFormat="1" ht="104.25" customHeight="1">
      <c r="A513" s="217">
        <v>1</v>
      </c>
      <c r="B513" s="217">
        <v>20</v>
      </c>
      <c r="C513" s="217"/>
      <c r="D513" s="217"/>
      <c r="E513" s="400" t="s">
        <v>510</v>
      </c>
      <c r="F513" s="400"/>
      <c r="G513" s="400"/>
      <c r="H513" s="229" t="s">
        <v>511</v>
      </c>
      <c r="I513" s="215">
        <v>43</v>
      </c>
      <c r="J513" s="215">
        <v>0</v>
      </c>
      <c r="K513" s="215">
        <v>4</v>
      </c>
      <c r="L513" s="215">
        <v>4</v>
      </c>
      <c r="M513" s="215">
        <f t="shared" si="413"/>
        <v>100</v>
      </c>
      <c r="N513" s="215">
        <v>0</v>
      </c>
      <c r="O513" s="215">
        <f t="shared" ref="O513" si="418">J513+L513+N513</f>
        <v>4</v>
      </c>
      <c r="P513" s="269">
        <f t="shared" ref="P513" si="419">O513/I513*100</f>
        <v>9.3023255813953494</v>
      </c>
      <c r="Q513" s="215"/>
      <c r="R513" s="293"/>
      <c r="X513" s="294">
        <v>1</v>
      </c>
      <c r="Y513" s="294" t="s">
        <v>462</v>
      </c>
      <c r="Z513" s="295">
        <v>60000000</v>
      </c>
    </row>
    <row r="514" spans="1:26" s="214" customFormat="1" ht="99.75" customHeight="1">
      <c r="A514" s="218">
        <v>1</v>
      </c>
      <c r="B514" s="221">
        <v>20</v>
      </c>
      <c r="C514" s="221" t="s">
        <v>115</v>
      </c>
      <c r="D514" s="218"/>
      <c r="E514" s="401" t="s">
        <v>14</v>
      </c>
      <c r="F514" s="401"/>
      <c r="G514" s="401"/>
      <c r="H514" s="230" t="s">
        <v>638</v>
      </c>
      <c r="I514" s="219" t="s">
        <v>118</v>
      </c>
      <c r="J514" s="219">
        <v>0</v>
      </c>
      <c r="K514" s="220">
        <v>0.75</v>
      </c>
      <c r="L514" s="220">
        <v>0.75</v>
      </c>
      <c r="M514" s="219">
        <v>100</v>
      </c>
      <c r="N514" s="220">
        <v>0.8</v>
      </c>
      <c r="O514" s="220">
        <v>0.8</v>
      </c>
      <c r="P514" s="219">
        <v>80</v>
      </c>
      <c r="Q514" s="219" t="s">
        <v>836</v>
      </c>
    </row>
    <row r="515" spans="1:26" s="216" customFormat="1" ht="84" customHeight="1">
      <c r="A515" s="217">
        <v>1</v>
      </c>
      <c r="B515" s="221">
        <v>20</v>
      </c>
      <c r="C515" s="221" t="s">
        <v>115</v>
      </c>
      <c r="D515" s="221" t="s">
        <v>121</v>
      </c>
      <c r="E515" s="400" t="s">
        <v>15</v>
      </c>
      <c r="F515" s="400"/>
      <c r="G515" s="400"/>
      <c r="H515" s="229" t="s">
        <v>16</v>
      </c>
      <c r="I515" s="215">
        <f t="shared" ref="I515:I517" si="420">J515+K515+N515</f>
        <v>207</v>
      </c>
      <c r="J515" s="215">
        <v>0</v>
      </c>
      <c r="K515" s="215">
        <v>70</v>
      </c>
      <c r="L515" s="215">
        <v>70</v>
      </c>
      <c r="M515" s="215">
        <f t="shared" si="413"/>
        <v>100</v>
      </c>
      <c r="N515" s="215">
        <v>137</v>
      </c>
      <c r="O515" s="215">
        <f t="shared" ref="O515:O517" si="421">J515+L515+N515</f>
        <v>207</v>
      </c>
      <c r="P515" s="269">
        <f>O515/I515*100</f>
        <v>100</v>
      </c>
      <c r="Q515" s="215"/>
    </row>
    <row r="516" spans="1:26" s="216" customFormat="1" ht="102" customHeight="1">
      <c r="A516" s="217">
        <v>1</v>
      </c>
      <c r="B516" s="221">
        <v>20</v>
      </c>
      <c r="C516" s="221" t="s">
        <v>115</v>
      </c>
      <c r="D516" s="217">
        <v>13</v>
      </c>
      <c r="E516" s="400" t="s">
        <v>17</v>
      </c>
      <c r="F516" s="400"/>
      <c r="G516" s="400"/>
      <c r="H516" s="229" t="s">
        <v>18</v>
      </c>
      <c r="I516" s="215">
        <f t="shared" si="420"/>
        <v>377</v>
      </c>
      <c r="J516" s="215">
        <v>0</v>
      </c>
      <c r="K516" s="215">
        <f>17+24+120+3+128</f>
        <v>292</v>
      </c>
      <c r="L516" s="215">
        <f>17+24+120+3+128</f>
        <v>292</v>
      </c>
      <c r="M516" s="215">
        <f t="shared" si="413"/>
        <v>100</v>
      </c>
      <c r="N516" s="215">
        <v>85</v>
      </c>
      <c r="O516" s="215">
        <f t="shared" si="421"/>
        <v>377</v>
      </c>
      <c r="P516" s="269">
        <f>O516/I516*100</f>
        <v>100</v>
      </c>
      <c r="Q516" s="215"/>
    </row>
    <row r="517" spans="1:26" s="216" customFormat="1" ht="81.75" customHeight="1">
      <c r="A517" s="217">
        <v>1</v>
      </c>
      <c r="B517" s="221">
        <v>20</v>
      </c>
      <c r="C517" s="221" t="s">
        <v>115</v>
      </c>
      <c r="D517" s="217">
        <v>18</v>
      </c>
      <c r="E517" s="400" t="s">
        <v>19</v>
      </c>
      <c r="F517" s="400"/>
      <c r="G517" s="400"/>
      <c r="H517" s="229" t="s">
        <v>20</v>
      </c>
      <c r="I517" s="215">
        <f t="shared" si="420"/>
        <v>97</v>
      </c>
      <c r="J517" s="215">
        <v>0</v>
      </c>
      <c r="K517" s="215">
        <v>72</v>
      </c>
      <c r="L517" s="215">
        <v>72</v>
      </c>
      <c r="M517" s="215">
        <f t="shared" si="413"/>
        <v>100</v>
      </c>
      <c r="N517" s="215">
        <v>25</v>
      </c>
      <c r="O517" s="215">
        <f t="shared" si="421"/>
        <v>97</v>
      </c>
      <c r="P517" s="269">
        <f>O517/I517*100</f>
        <v>100</v>
      </c>
      <c r="Q517" s="215"/>
    </row>
    <row r="518" spans="1:26" s="214" customFormat="1" ht="150" customHeight="1">
      <c r="A518" s="218">
        <v>1</v>
      </c>
      <c r="B518" s="222">
        <v>20</v>
      </c>
      <c r="C518" s="222" t="s">
        <v>117</v>
      </c>
      <c r="D518" s="218"/>
      <c r="E518" s="401" t="s">
        <v>21</v>
      </c>
      <c r="F518" s="401"/>
      <c r="G518" s="401"/>
      <c r="H518" s="230" t="s">
        <v>806</v>
      </c>
      <c r="I518" s="219" t="s">
        <v>557</v>
      </c>
      <c r="J518" s="219"/>
      <c r="K518" s="220">
        <v>0.6</v>
      </c>
      <c r="L518" s="220">
        <v>0.6</v>
      </c>
      <c r="M518" s="219">
        <v>100</v>
      </c>
      <c r="N518" s="220">
        <v>0.7</v>
      </c>
      <c r="O518" s="220">
        <v>0.7</v>
      </c>
      <c r="P518" s="219">
        <v>70</v>
      </c>
      <c r="Q518" s="219" t="s">
        <v>836</v>
      </c>
    </row>
    <row r="519" spans="1:26" s="216" customFormat="1" ht="74.25" customHeight="1">
      <c r="A519" s="217">
        <v>1</v>
      </c>
      <c r="B519" s="221">
        <v>20</v>
      </c>
      <c r="C519" s="221" t="s">
        <v>117</v>
      </c>
      <c r="D519" s="221" t="s">
        <v>121</v>
      </c>
      <c r="E519" s="400" t="s">
        <v>1337</v>
      </c>
      <c r="F519" s="400"/>
      <c r="G519" s="400"/>
      <c r="H519" s="229" t="s">
        <v>1338</v>
      </c>
      <c r="I519" s="215">
        <f t="shared" ref="I519:I522" si="422">J519+K519+N519</f>
        <v>12</v>
      </c>
      <c r="J519" s="215">
        <v>0</v>
      </c>
      <c r="K519" s="215">
        <v>8</v>
      </c>
      <c r="L519" s="215">
        <v>8</v>
      </c>
      <c r="M519" s="215">
        <f t="shared" si="413"/>
        <v>100</v>
      </c>
      <c r="N519" s="215">
        <v>4</v>
      </c>
      <c r="O519" s="215">
        <f t="shared" ref="O519:O522" si="423">J519+L519+N519</f>
        <v>12</v>
      </c>
      <c r="P519" s="269">
        <f>O519/I519*100</f>
        <v>100</v>
      </c>
      <c r="Q519" s="215"/>
    </row>
    <row r="520" spans="1:26" s="216" customFormat="1" ht="116.25" customHeight="1">
      <c r="A520" s="217">
        <v>1</v>
      </c>
      <c r="B520" s="221">
        <v>20</v>
      </c>
      <c r="C520" s="221" t="s">
        <v>117</v>
      </c>
      <c r="D520" s="221" t="s">
        <v>123</v>
      </c>
      <c r="E520" s="400" t="s">
        <v>22</v>
      </c>
      <c r="F520" s="400"/>
      <c r="G520" s="400"/>
      <c r="H520" s="229" t="s">
        <v>902</v>
      </c>
      <c r="I520" s="215">
        <f t="shared" si="422"/>
        <v>51</v>
      </c>
      <c r="J520" s="215">
        <v>0</v>
      </c>
      <c r="K520" s="215">
        <v>39</v>
      </c>
      <c r="L520" s="215">
        <v>39</v>
      </c>
      <c r="M520" s="215">
        <f t="shared" si="413"/>
        <v>100</v>
      </c>
      <c r="N520" s="215">
        <v>12</v>
      </c>
      <c r="O520" s="215">
        <f t="shared" si="423"/>
        <v>51</v>
      </c>
      <c r="P520" s="269">
        <f>O520/I520*100</f>
        <v>100</v>
      </c>
      <c r="Q520" s="215"/>
    </row>
    <row r="521" spans="1:26" s="216" customFormat="1" ht="84" customHeight="1">
      <c r="A521" s="217">
        <v>1</v>
      </c>
      <c r="B521" s="221">
        <v>20</v>
      </c>
      <c r="C521" s="221" t="s">
        <v>117</v>
      </c>
      <c r="D521" s="217">
        <v>10</v>
      </c>
      <c r="E521" s="400" t="s">
        <v>23</v>
      </c>
      <c r="F521" s="400"/>
      <c r="G521" s="400"/>
      <c r="H521" s="229" t="s">
        <v>24</v>
      </c>
      <c r="I521" s="215">
        <f t="shared" si="422"/>
        <v>1477</v>
      </c>
      <c r="J521" s="215">
        <v>0</v>
      </c>
      <c r="K521" s="215">
        <f>65+48+4+88+11+88+51+7</f>
        <v>362</v>
      </c>
      <c r="L521" s="215">
        <f>65+48+4+88+11+88+51+7</f>
        <v>362</v>
      </c>
      <c r="M521" s="215">
        <f t="shared" si="413"/>
        <v>100</v>
      </c>
      <c r="N521" s="215">
        <f>157+590+207+158+3</f>
        <v>1115</v>
      </c>
      <c r="O521" s="215">
        <f t="shared" si="423"/>
        <v>1477</v>
      </c>
      <c r="P521" s="269">
        <f>O521/I521*100</f>
        <v>100</v>
      </c>
      <c r="Q521" s="215"/>
      <c r="S521" s="223">
        <f>12000000+10237500+12000000+54000000+43500000</f>
        <v>131737500</v>
      </c>
    </row>
    <row r="522" spans="1:26" s="216" customFormat="1" ht="117" customHeight="1">
      <c r="A522" s="217">
        <v>1</v>
      </c>
      <c r="B522" s="221">
        <v>20</v>
      </c>
      <c r="C522" s="221" t="s">
        <v>117</v>
      </c>
      <c r="D522" s="217"/>
      <c r="E522" s="400" t="s">
        <v>822</v>
      </c>
      <c r="F522" s="400"/>
      <c r="G522" s="400"/>
      <c r="H522" s="229" t="s">
        <v>823</v>
      </c>
      <c r="I522" s="215">
        <f t="shared" si="422"/>
        <v>29</v>
      </c>
      <c r="J522" s="215">
        <v>0</v>
      </c>
      <c r="K522" s="215">
        <v>14</v>
      </c>
      <c r="L522" s="215">
        <v>14</v>
      </c>
      <c r="M522" s="215">
        <f t="shared" ref="M522:M524" si="424">L522/K522*100</f>
        <v>100</v>
      </c>
      <c r="N522" s="215">
        <v>15</v>
      </c>
      <c r="O522" s="215">
        <f t="shared" si="423"/>
        <v>29</v>
      </c>
      <c r="P522" s="269">
        <f>O522/I522*100</f>
        <v>100</v>
      </c>
      <c r="Q522" s="215"/>
      <c r="S522" s="223">
        <f>S521/1500000</f>
        <v>87.825000000000003</v>
      </c>
    </row>
    <row r="523" spans="1:26" s="216" customFormat="1" ht="62.25" customHeight="1">
      <c r="A523" s="218">
        <v>1</v>
      </c>
      <c r="B523" s="222">
        <v>20</v>
      </c>
      <c r="C523" s="222" t="s">
        <v>121</v>
      </c>
      <c r="D523" s="217"/>
      <c r="E523" s="446" t="s">
        <v>814</v>
      </c>
      <c r="F523" s="446"/>
      <c r="G523" s="446"/>
      <c r="H523" s="230" t="s">
        <v>817</v>
      </c>
      <c r="I523" s="219" t="s">
        <v>186</v>
      </c>
      <c r="J523" s="219"/>
      <c r="K523" s="219"/>
      <c r="L523" s="219"/>
      <c r="M523" s="219"/>
      <c r="N523" s="220">
        <v>0.8</v>
      </c>
      <c r="O523" s="220">
        <v>0.8</v>
      </c>
      <c r="P523" s="219">
        <v>80</v>
      </c>
      <c r="Q523" s="219" t="s">
        <v>836</v>
      </c>
    </row>
    <row r="524" spans="1:26" s="216" customFormat="1" ht="134.25" customHeight="1">
      <c r="A524" s="217">
        <v>1</v>
      </c>
      <c r="B524" s="221">
        <v>20</v>
      </c>
      <c r="C524" s="221" t="s">
        <v>121</v>
      </c>
      <c r="D524" s="217"/>
      <c r="E524" s="449" t="s">
        <v>824</v>
      </c>
      <c r="F524" s="449"/>
      <c r="G524" s="449"/>
      <c r="H524" s="229" t="s">
        <v>825</v>
      </c>
      <c r="I524" s="215">
        <f t="shared" ref="I524" si="425">J524+K524+N524</f>
        <v>159</v>
      </c>
      <c r="J524" s="215">
        <v>0</v>
      </c>
      <c r="K524" s="215">
        <v>138</v>
      </c>
      <c r="L524" s="215">
        <v>138</v>
      </c>
      <c r="M524" s="215">
        <f t="shared" si="424"/>
        <v>100</v>
      </c>
      <c r="N524" s="215">
        <v>21</v>
      </c>
      <c r="O524" s="215">
        <f t="shared" ref="O524" si="426">J524+L524+N524</f>
        <v>159</v>
      </c>
      <c r="P524" s="269">
        <f>O524/I524*100</f>
        <v>100</v>
      </c>
      <c r="Q524" s="215"/>
    </row>
    <row r="525" spans="1:26" s="214" customFormat="1" ht="84" customHeight="1">
      <c r="A525" s="218">
        <v>1</v>
      </c>
      <c r="B525" s="222">
        <v>20</v>
      </c>
      <c r="C525" s="222" t="s">
        <v>123</v>
      </c>
      <c r="D525" s="218"/>
      <c r="E525" s="401" t="s">
        <v>25</v>
      </c>
      <c r="F525" s="401"/>
      <c r="G525" s="401"/>
      <c r="H525" s="230" t="s">
        <v>807</v>
      </c>
      <c r="I525" s="219" t="s">
        <v>186</v>
      </c>
      <c r="J525" s="219"/>
      <c r="K525" s="220">
        <v>0.8</v>
      </c>
      <c r="L525" s="220">
        <v>0.8</v>
      </c>
      <c r="M525" s="219">
        <f t="shared" ref="M525:M526" si="427">L525/K525*100</f>
        <v>100</v>
      </c>
      <c r="N525" s="220">
        <v>0.85</v>
      </c>
      <c r="O525" s="220">
        <f>N525</f>
        <v>0.85</v>
      </c>
      <c r="P525" s="219">
        <v>85</v>
      </c>
      <c r="Q525" s="219" t="s">
        <v>836</v>
      </c>
    </row>
    <row r="526" spans="1:26" s="216" customFormat="1" ht="113.25" customHeight="1">
      <c r="A526" s="217">
        <v>1</v>
      </c>
      <c r="B526" s="221">
        <v>20</v>
      </c>
      <c r="C526" s="221" t="s">
        <v>123</v>
      </c>
      <c r="D526" s="221" t="s">
        <v>115</v>
      </c>
      <c r="E526" s="400" t="s">
        <v>809</v>
      </c>
      <c r="F526" s="448"/>
      <c r="G526" s="448"/>
      <c r="H526" s="229" t="s">
        <v>903</v>
      </c>
      <c r="I526" s="215">
        <f>J526+K526+N526</f>
        <v>45</v>
      </c>
      <c r="J526" s="215">
        <v>0</v>
      </c>
      <c r="K526" s="215">
        <v>15</v>
      </c>
      <c r="L526" s="215">
        <v>0</v>
      </c>
      <c r="M526" s="215">
        <f t="shared" si="427"/>
        <v>0</v>
      </c>
      <c r="N526" s="215">
        <v>30</v>
      </c>
      <c r="O526" s="215">
        <f>J526+L526+N526</f>
        <v>30</v>
      </c>
      <c r="P526" s="269">
        <f>O526/I526*100</f>
        <v>66.666666666666657</v>
      </c>
      <c r="Q526" s="215"/>
    </row>
    <row r="527" spans="1:26" s="216" customFormat="1" ht="81.75" customHeight="1">
      <c r="A527" s="217">
        <v>1</v>
      </c>
      <c r="B527" s="221">
        <v>20</v>
      </c>
      <c r="C527" s="221" t="s">
        <v>123</v>
      </c>
      <c r="D527" s="221" t="s">
        <v>117</v>
      </c>
      <c r="E527" s="400" t="s">
        <v>1143</v>
      </c>
      <c r="F527" s="448"/>
      <c r="G527" s="448"/>
      <c r="H527" s="229" t="s">
        <v>966</v>
      </c>
      <c r="I527" s="215">
        <f>J527+K527+N527</f>
        <v>2</v>
      </c>
      <c r="J527" s="215">
        <v>0</v>
      </c>
      <c r="K527" s="215">
        <v>1</v>
      </c>
      <c r="L527" s="215">
        <v>1</v>
      </c>
      <c r="M527" s="215">
        <f t="shared" ref="M527:M529" si="428">L527/K527*100</f>
        <v>100</v>
      </c>
      <c r="N527" s="215">
        <v>1</v>
      </c>
      <c r="O527" s="215">
        <f>J527+L527+N527</f>
        <v>2</v>
      </c>
      <c r="P527" s="269">
        <f>O527/I527*100</f>
        <v>100</v>
      </c>
      <c r="Q527" s="215"/>
    </row>
    <row r="528" spans="1:26" s="216" customFormat="1" ht="98.25" customHeight="1">
      <c r="A528" s="217">
        <v>1</v>
      </c>
      <c r="B528" s="221">
        <v>20</v>
      </c>
      <c r="C528" s="221" t="s">
        <v>123</v>
      </c>
      <c r="D528" s="221" t="s">
        <v>121</v>
      </c>
      <c r="E528" s="400" t="s">
        <v>26</v>
      </c>
      <c r="F528" s="400"/>
      <c r="G528" s="400"/>
      <c r="H528" s="229" t="s">
        <v>27</v>
      </c>
      <c r="I528" s="215">
        <f t="shared" ref="I528:I529" si="429">J528+K528+N528</f>
        <v>104</v>
      </c>
      <c r="J528" s="215">
        <v>0</v>
      </c>
      <c r="K528" s="215">
        <v>58</v>
      </c>
      <c r="L528" s="215">
        <v>58</v>
      </c>
      <c r="M528" s="215">
        <f t="shared" si="428"/>
        <v>100</v>
      </c>
      <c r="N528" s="215">
        <v>46</v>
      </c>
      <c r="O528" s="215">
        <f t="shared" ref="O528:O529" si="430">J528+L528+N528</f>
        <v>104</v>
      </c>
      <c r="P528" s="269">
        <f t="shared" ref="P528:P529" si="431">O528/I528*100</f>
        <v>100</v>
      </c>
      <c r="Q528" s="215"/>
      <c r="S528" s="223"/>
    </row>
    <row r="529" spans="1:36" s="164" customFormat="1" ht="163.5" customHeight="1">
      <c r="A529" s="217">
        <v>1</v>
      </c>
      <c r="B529" s="221" t="s">
        <v>117</v>
      </c>
      <c r="C529" s="221" t="s">
        <v>121</v>
      </c>
      <c r="D529" s="217"/>
      <c r="E529" s="400" t="s">
        <v>818</v>
      </c>
      <c r="F529" s="400"/>
      <c r="G529" s="400"/>
      <c r="H529" s="238" t="s">
        <v>819</v>
      </c>
      <c r="I529" s="215">
        <f t="shared" si="429"/>
        <v>25</v>
      </c>
      <c r="J529" s="215">
        <v>0</v>
      </c>
      <c r="K529" s="215">
        <v>25</v>
      </c>
      <c r="L529" s="215">
        <v>25</v>
      </c>
      <c r="M529" s="215">
        <f t="shared" si="428"/>
        <v>100</v>
      </c>
      <c r="N529" s="215">
        <v>0</v>
      </c>
      <c r="O529" s="215">
        <f t="shared" si="430"/>
        <v>25</v>
      </c>
      <c r="P529" s="269">
        <f t="shared" si="431"/>
        <v>100</v>
      </c>
      <c r="Q529" s="215"/>
    </row>
    <row r="530" spans="1:36" s="214" customFormat="1" ht="117" customHeight="1">
      <c r="A530" s="218">
        <v>1</v>
      </c>
      <c r="B530" s="222">
        <v>20</v>
      </c>
      <c r="C530" s="222" t="s">
        <v>128</v>
      </c>
      <c r="D530" s="218"/>
      <c r="E530" s="401" t="s">
        <v>810</v>
      </c>
      <c r="F530" s="443"/>
      <c r="G530" s="443"/>
      <c r="H530" s="230" t="s">
        <v>813</v>
      </c>
      <c r="I530" s="219" t="s">
        <v>120</v>
      </c>
      <c r="J530" s="219"/>
      <c r="K530" s="220">
        <v>0.75</v>
      </c>
      <c r="L530" s="220">
        <v>0.75</v>
      </c>
      <c r="M530" s="219">
        <f t="shared" ref="M530:M531" si="432">L530/K530*100</f>
        <v>100</v>
      </c>
      <c r="N530" s="220">
        <v>0</v>
      </c>
      <c r="O530" s="220">
        <v>0</v>
      </c>
      <c r="P530" s="219">
        <v>80</v>
      </c>
      <c r="Q530" s="219" t="s">
        <v>836</v>
      </c>
      <c r="S530" s="310"/>
    </row>
    <row r="531" spans="1:36" s="216" customFormat="1" ht="170.25" customHeight="1">
      <c r="A531" s="217">
        <v>1</v>
      </c>
      <c r="B531" s="221">
        <v>20</v>
      </c>
      <c r="C531" s="221" t="s">
        <v>128</v>
      </c>
      <c r="D531" s="221" t="s">
        <v>115</v>
      </c>
      <c r="E531" s="400" t="s">
        <v>811</v>
      </c>
      <c r="F531" s="448"/>
      <c r="G531" s="448"/>
      <c r="H531" s="229" t="s">
        <v>812</v>
      </c>
      <c r="I531" s="215">
        <f t="shared" ref="I531" si="433">J531+K531+N531</f>
        <v>4</v>
      </c>
      <c r="J531" s="215">
        <v>0</v>
      </c>
      <c r="K531" s="215">
        <v>2</v>
      </c>
      <c r="L531" s="215">
        <v>2</v>
      </c>
      <c r="M531" s="215">
        <f t="shared" si="432"/>
        <v>100</v>
      </c>
      <c r="N531" s="215">
        <v>2</v>
      </c>
      <c r="O531" s="215">
        <f t="shared" ref="O531" si="434">J531+L531+N531</f>
        <v>4</v>
      </c>
      <c r="P531" s="269">
        <f t="shared" ref="P531" si="435">O531/I531*100</f>
        <v>100</v>
      </c>
      <c r="Q531" s="215"/>
      <c r="S531" s="223"/>
    </row>
    <row r="532" spans="1:36" s="273" customFormat="1" ht="36" customHeight="1">
      <c r="A532" s="280">
        <v>1</v>
      </c>
      <c r="B532" s="280">
        <v>12</v>
      </c>
      <c r="C532" s="280"/>
      <c r="D532" s="219"/>
      <c r="E532" s="239" t="s">
        <v>559</v>
      </c>
      <c r="F532" s="239"/>
      <c r="G532" s="239"/>
      <c r="H532" s="270"/>
      <c r="I532" s="219"/>
      <c r="J532" s="219"/>
      <c r="K532" s="219"/>
      <c r="L532" s="219"/>
      <c r="M532" s="219"/>
      <c r="N532" s="219"/>
      <c r="O532" s="219"/>
      <c r="P532" s="219"/>
      <c r="Q532" s="219"/>
      <c r="R532" s="271"/>
      <c r="S532" s="311"/>
      <c r="T532" s="271"/>
      <c r="U532" s="271"/>
      <c r="V532" s="271"/>
      <c r="W532" s="271"/>
      <c r="X532" s="271"/>
      <c r="Y532" s="271"/>
      <c r="Z532" s="271"/>
      <c r="AA532" s="271"/>
      <c r="AB532" s="271"/>
      <c r="AC532" s="271"/>
      <c r="AD532" s="271"/>
      <c r="AE532" s="271"/>
      <c r="AF532" s="271"/>
      <c r="AG532" s="271"/>
      <c r="AH532" s="271"/>
      <c r="AI532" s="271"/>
      <c r="AJ532" s="271"/>
    </row>
    <row r="533" spans="1:36" s="314" customFormat="1" ht="102.75" customHeight="1">
      <c r="A533" s="218">
        <v>1</v>
      </c>
      <c r="B533" s="218">
        <v>20</v>
      </c>
      <c r="C533" s="222" t="s">
        <v>117</v>
      </c>
      <c r="D533" s="218"/>
      <c r="E533" s="401" t="s">
        <v>21</v>
      </c>
      <c r="F533" s="401"/>
      <c r="G533" s="401"/>
      <c r="H533" s="230" t="s">
        <v>688</v>
      </c>
      <c r="I533" s="220" t="s">
        <v>557</v>
      </c>
      <c r="J533" s="219"/>
      <c r="K533" s="220">
        <v>0.6</v>
      </c>
      <c r="L533" s="220">
        <v>0.6</v>
      </c>
      <c r="M533" s="219">
        <f t="shared" si="413"/>
        <v>100</v>
      </c>
      <c r="N533" s="220">
        <v>0.8</v>
      </c>
      <c r="O533" s="220">
        <f>N533</f>
        <v>0.8</v>
      </c>
      <c r="P533" s="219">
        <v>80</v>
      </c>
      <c r="Q533" s="219" t="s">
        <v>837</v>
      </c>
      <c r="R533" s="312"/>
      <c r="S533" s="313"/>
    </row>
    <row r="534" spans="1:36" s="212" customFormat="1" ht="66.75" customHeight="1">
      <c r="A534" s="217">
        <v>1</v>
      </c>
      <c r="B534" s="217">
        <v>20</v>
      </c>
      <c r="C534" s="221" t="s">
        <v>117</v>
      </c>
      <c r="D534" s="221" t="s">
        <v>117</v>
      </c>
      <c r="E534" s="400" t="s">
        <v>561</v>
      </c>
      <c r="F534" s="400"/>
      <c r="G534" s="400"/>
      <c r="H534" s="229" t="s">
        <v>562</v>
      </c>
      <c r="I534" s="215">
        <f t="shared" ref="I534" si="436">J534+K534+N534</f>
        <v>6</v>
      </c>
      <c r="J534" s="215">
        <v>0</v>
      </c>
      <c r="K534" s="215">
        <v>3</v>
      </c>
      <c r="L534" s="215">
        <v>3</v>
      </c>
      <c r="M534" s="215">
        <f t="shared" si="413"/>
        <v>100</v>
      </c>
      <c r="N534" s="215">
        <v>3</v>
      </c>
      <c r="O534" s="215">
        <f t="shared" ref="O534" si="437">J534+L534+N534</f>
        <v>6</v>
      </c>
      <c r="P534" s="269">
        <f t="shared" ref="P534" si="438">O534/I534*100</f>
        <v>100</v>
      </c>
      <c r="Q534" s="215"/>
      <c r="R534" s="315"/>
      <c r="S534" s="316"/>
    </row>
    <row r="535" spans="1:36" s="212" customFormat="1" ht="66.75" customHeight="1">
      <c r="A535" s="217">
        <v>1</v>
      </c>
      <c r="B535" s="217">
        <v>20</v>
      </c>
      <c r="C535" s="221" t="s">
        <v>117</v>
      </c>
      <c r="D535" s="221" t="s">
        <v>121</v>
      </c>
      <c r="E535" s="400" t="s">
        <v>1129</v>
      </c>
      <c r="F535" s="400"/>
      <c r="G535" s="400"/>
      <c r="H535" s="229" t="s">
        <v>1130</v>
      </c>
      <c r="I535" s="215">
        <f t="shared" ref="I535:I555" si="439">J535+K535+N535</f>
        <v>4</v>
      </c>
      <c r="J535" s="215">
        <v>0</v>
      </c>
      <c r="K535" s="215">
        <v>0</v>
      </c>
      <c r="L535" s="215">
        <v>0</v>
      </c>
      <c r="M535" s="215">
        <v>0</v>
      </c>
      <c r="N535" s="215">
        <v>4</v>
      </c>
      <c r="O535" s="215">
        <f t="shared" ref="O535:O539" si="440">J535+L535+N535</f>
        <v>4</v>
      </c>
      <c r="P535" s="269">
        <f t="shared" ref="P535:P539" si="441">O535/I535*100</f>
        <v>100</v>
      </c>
      <c r="Q535" s="215"/>
      <c r="R535" s="315"/>
      <c r="S535" s="316"/>
    </row>
    <row r="536" spans="1:36" s="212" customFormat="1" ht="66.75" customHeight="1">
      <c r="A536" s="217">
        <v>1</v>
      </c>
      <c r="B536" s="217">
        <v>20</v>
      </c>
      <c r="C536" s="221" t="s">
        <v>117</v>
      </c>
      <c r="D536" s="221" t="s">
        <v>121</v>
      </c>
      <c r="E536" s="400" t="s">
        <v>1388</v>
      </c>
      <c r="F536" s="400"/>
      <c r="G536" s="400"/>
      <c r="H536" s="229" t="s">
        <v>1389</v>
      </c>
      <c r="I536" s="215">
        <f t="shared" ref="I536" si="442">J536+K536+N536</f>
        <v>2</v>
      </c>
      <c r="J536" s="215">
        <v>0</v>
      </c>
      <c r="K536" s="215">
        <v>2</v>
      </c>
      <c r="L536" s="215">
        <v>2</v>
      </c>
      <c r="M536" s="215">
        <f t="shared" ref="M536:M544" si="443">L536/K536*100</f>
        <v>100</v>
      </c>
      <c r="N536" s="215">
        <v>0</v>
      </c>
      <c r="O536" s="215">
        <f t="shared" ref="O536" si="444">J536+L536+N536</f>
        <v>2</v>
      </c>
      <c r="P536" s="269">
        <f t="shared" ref="P536" si="445">O536/I536*100</f>
        <v>100</v>
      </c>
      <c r="Q536" s="215"/>
      <c r="R536" s="315"/>
      <c r="S536" s="316"/>
    </row>
    <row r="537" spans="1:36" s="212" customFormat="1" ht="90.75" customHeight="1">
      <c r="A537" s="217">
        <v>1</v>
      </c>
      <c r="B537" s="217">
        <v>20</v>
      </c>
      <c r="C537" s="221" t="s">
        <v>117</v>
      </c>
      <c r="D537" s="221" t="s">
        <v>123</v>
      </c>
      <c r="E537" s="400" t="s">
        <v>22</v>
      </c>
      <c r="F537" s="400"/>
      <c r="G537" s="400"/>
      <c r="H537" s="229" t="s">
        <v>1407</v>
      </c>
      <c r="I537" s="215">
        <f t="shared" ref="I537:I538" si="446">J537+K537+N537</f>
        <v>23</v>
      </c>
      <c r="J537" s="215">
        <v>0</v>
      </c>
      <c r="K537" s="215">
        <v>9</v>
      </c>
      <c r="L537" s="215">
        <v>9</v>
      </c>
      <c r="M537" s="215">
        <f t="shared" si="443"/>
        <v>100</v>
      </c>
      <c r="N537" s="215">
        <v>14</v>
      </c>
      <c r="O537" s="215">
        <f t="shared" ref="O537:O538" si="447">J537+L537+N537</f>
        <v>23</v>
      </c>
      <c r="P537" s="269">
        <f t="shared" ref="P537:P538" si="448">O537/I537*100</f>
        <v>100</v>
      </c>
      <c r="Q537" s="215"/>
      <c r="R537" s="315"/>
      <c r="S537" s="316"/>
    </row>
    <row r="538" spans="1:36" s="212" customFormat="1" ht="99" customHeight="1">
      <c r="A538" s="217">
        <v>1</v>
      </c>
      <c r="B538" s="217">
        <v>20</v>
      </c>
      <c r="C538" s="221" t="s">
        <v>117</v>
      </c>
      <c r="D538" s="221">
        <v>24</v>
      </c>
      <c r="E538" s="400" t="s">
        <v>1131</v>
      </c>
      <c r="F538" s="400"/>
      <c r="G538" s="400"/>
      <c r="H538" s="229" t="s">
        <v>1407</v>
      </c>
      <c r="I538" s="215">
        <f t="shared" si="446"/>
        <v>9</v>
      </c>
      <c r="J538" s="215">
        <v>0</v>
      </c>
      <c r="K538" s="215">
        <v>0</v>
      </c>
      <c r="L538" s="215">
        <v>0</v>
      </c>
      <c r="M538" s="215">
        <v>0</v>
      </c>
      <c r="N538" s="215">
        <v>9</v>
      </c>
      <c r="O538" s="215">
        <f t="shared" si="447"/>
        <v>9</v>
      </c>
      <c r="P538" s="269">
        <f t="shared" si="448"/>
        <v>100</v>
      </c>
      <c r="Q538" s="215"/>
      <c r="R538" s="315"/>
      <c r="S538" s="316"/>
    </row>
    <row r="539" spans="1:36" s="212" customFormat="1" ht="65.25" customHeight="1">
      <c r="A539" s="217">
        <v>1</v>
      </c>
      <c r="B539" s="217">
        <v>20</v>
      </c>
      <c r="C539" s="221" t="s">
        <v>117</v>
      </c>
      <c r="D539" s="221">
        <v>24</v>
      </c>
      <c r="E539" s="400" t="s">
        <v>1386</v>
      </c>
      <c r="F539" s="400"/>
      <c r="G539" s="400"/>
      <c r="H539" s="229" t="s">
        <v>1387</v>
      </c>
      <c r="I539" s="215">
        <f t="shared" si="439"/>
        <v>145</v>
      </c>
      <c r="J539" s="215">
        <v>0</v>
      </c>
      <c r="K539" s="215">
        <f>33+50+34+25+3</f>
        <v>145</v>
      </c>
      <c r="L539" s="215">
        <f>33+50+34+25+3</f>
        <v>145</v>
      </c>
      <c r="M539" s="215">
        <f t="shared" si="443"/>
        <v>100</v>
      </c>
      <c r="N539" s="215">
        <v>0</v>
      </c>
      <c r="O539" s="215">
        <f t="shared" si="440"/>
        <v>145</v>
      </c>
      <c r="P539" s="269">
        <f t="shared" si="441"/>
        <v>100</v>
      </c>
      <c r="Q539" s="215"/>
      <c r="R539" s="315"/>
      <c r="S539" s="316"/>
    </row>
    <row r="540" spans="1:36" s="211" customFormat="1" ht="100.5" customHeight="1">
      <c r="A540" s="218">
        <v>1</v>
      </c>
      <c r="B540" s="218">
        <v>20</v>
      </c>
      <c r="C540" s="222" t="s">
        <v>123</v>
      </c>
      <c r="D540" s="218"/>
      <c r="E540" s="401" t="s">
        <v>814</v>
      </c>
      <c r="F540" s="401"/>
      <c r="G540" s="401"/>
      <c r="H540" s="230" t="s">
        <v>1390</v>
      </c>
      <c r="I540" s="220">
        <v>0.8</v>
      </c>
      <c r="J540" s="219"/>
      <c r="K540" s="220">
        <v>0.8</v>
      </c>
      <c r="L540" s="220">
        <v>0.8</v>
      </c>
      <c r="M540" s="220">
        <v>0.8</v>
      </c>
      <c r="N540" s="220">
        <v>0.8</v>
      </c>
      <c r="O540" s="220">
        <v>0.8</v>
      </c>
      <c r="P540" s="220">
        <v>0.8</v>
      </c>
      <c r="Q540" s="219" t="s">
        <v>837</v>
      </c>
      <c r="R540" s="317"/>
      <c r="S540" s="318"/>
    </row>
    <row r="541" spans="1:36" s="212" customFormat="1" ht="72.75" customHeight="1">
      <c r="A541" s="217">
        <v>1</v>
      </c>
      <c r="B541" s="217">
        <v>20</v>
      </c>
      <c r="C541" s="221" t="s">
        <v>123</v>
      </c>
      <c r="D541" s="221" t="s">
        <v>121</v>
      </c>
      <c r="E541" s="400" t="s">
        <v>824</v>
      </c>
      <c r="F541" s="400"/>
      <c r="G541" s="400"/>
      <c r="H541" s="229" t="s">
        <v>1391</v>
      </c>
      <c r="I541" s="215">
        <f t="shared" ref="I541:I542" si="449">J541+K541+N541</f>
        <v>75</v>
      </c>
      <c r="J541" s="215">
        <v>0</v>
      </c>
      <c r="K541" s="215">
        <v>75</v>
      </c>
      <c r="L541" s="215">
        <v>75</v>
      </c>
      <c r="M541" s="215">
        <f t="shared" si="443"/>
        <v>100</v>
      </c>
      <c r="N541" s="215">
        <v>0</v>
      </c>
      <c r="O541" s="215">
        <f t="shared" ref="O541:O542" si="450">J541+L541+N541</f>
        <v>75</v>
      </c>
      <c r="P541" s="269">
        <f t="shared" ref="P541:P542" si="451">O541/I541*100</f>
        <v>100</v>
      </c>
      <c r="Q541" s="215"/>
      <c r="R541" s="315"/>
      <c r="S541" s="319"/>
    </row>
    <row r="542" spans="1:36" s="212" customFormat="1" ht="72.75" customHeight="1">
      <c r="A542" s="217">
        <v>1</v>
      </c>
      <c r="B542" s="217">
        <v>20</v>
      </c>
      <c r="C542" s="221" t="s">
        <v>123</v>
      </c>
      <c r="D542" s="221" t="s">
        <v>123</v>
      </c>
      <c r="E542" s="400" t="s">
        <v>1392</v>
      </c>
      <c r="F542" s="400"/>
      <c r="G542" s="400"/>
      <c r="H542" s="229"/>
      <c r="I542" s="215">
        <f t="shared" si="449"/>
        <v>108</v>
      </c>
      <c r="J542" s="215">
        <v>0</v>
      </c>
      <c r="K542" s="215">
        <f>54*2</f>
        <v>108</v>
      </c>
      <c r="L542" s="215">
        <f>54*2</f>
        <v>108</v>
      </c>
      <c r="M542" s="215">
        <f t="shared" si="443"/>
        <v>100</v>
      </c>
      <c r="N542" s="215">
        <v>0</v>
      </c>
      <c r="O542" s="215">
        <f t="shared" si="450"/>
        <v>108</v>
      </c>
      <c r="P542" s="269">
        <f t="shared" si="451"/>
        <v>100</v>
      </c>
      <c r="Q542" s="215"/>
      <c r="R542" s="315"/>
    </row>
    <row r="543" spans="1:36" s="211" customFormat="1" ht="81.75" customHeight="1">
      <c r="A543" s="218">
        <v>1</v>
      </c>
      <c r="B543" s="218">
        <v>20</v>
      </c>
      <c r="C543" s="222" t="s">
        <v>123</v>
      </c>
      <c r="D543" s="218"/>
      <c r="E543" s="401" t="s">
        <v>25</v>
      </c>
      <c r="F543" s="401"/>
      <c r="G543" s="401"/>
      <c r="H543" s="230" t="s">
        <v>1132</v>
      </c>
      <c r="I543" s="220" t="s">
        <v>118</v>
      </c>
      <c r="J543" s="219"/>
      <c r="K543" s="219"/>
      <c r="L543" s="219"/>
      <c r="M543" s="219"/>
      <c r="N543" s="220">
        <v>0.8</v>
      </c>
      <c r="O543" s="220">
        <v>0.8</v>
      </c>
      <c r="P543" s="219" t="s">
        <v>634</v>
      </c>
      <c r="Q543" s="219" t="s">
        <v>837</v>
      </c>
      <c r="R543" s="317"/>
      <c r="S543" s="318"/>
    </row>
    <row r="544" spans="1:36" s="212" customFormat="1" ht="103.5" customHeight="1">
      <c r="A544" s="217">
        <v>1</v>
      </c>
      <c r="B544" s="217">
        <v>20</v>
      </c>
      <c r="C544" s="221" t="s">
        <v>123</v>
      </c>
      <c r="D544" s="221" t="s">
        <v>121</v>
      </c>
      <c r="E544" s="400" t="s">
        <v>26</v>
      </c>
      <c r="F544" s="400"/>
      <c r="G544" s="400"/>
      <c r="H544" s="229" t="s">
        <v>1133</v>
      </c>
      <c r="I544" s="215">
        <f t="shared" ref="I544" si="452">J544+K544+N544</f>
        <v>30</v>
      </c>
      <c r="J544" s="215">
        <v>0</v>
      </c>
      <c r="K544" s="215">
        <v>5</v>
      </c>
      <c r="L544" s="215">
        <v>5</v>
      </c>
      <c r="M544" s="215">
        <f t="shared" si="443"/>
        <v>100</v>
      </c>
      <c r="N544" s="215">
        <v>25</v>
      </c>
      <c r="O544" s="215">
        <f t="shared" ref="O544" si="453">J544+L544+N544</f>
        <v>30</v>
      </c>
      <c r="P544" s="269">
        <f t="shared" ref="P544" si="454">O544/I544*100</f>
        <v>100</v>
      </c>
      <c r="Q544" s="215"/>
      <c r="R544" s="315"/>
      <c r="S544" s="319"/>
    </row>
    <row r="545" spans="1:36" s="212" customFormat="1" ht="84" customHeight="1">
      <c r="A545" s="217">
        <v>1</v>
      </c>
      <c r="B545" s="217">
        <v>20</v>
      </c>
      <c r="C545" s="221" t="s">
        <v>123</v>
      </c>
      <c r="D545" s="221" t="s">
        <v>123</v>
      </c>
      <c r="E545" s="400" t="s">
        <v>1134</v>
      </c>
      <c r="F545" s="400"/>
      <c r="G545" s="400"/>
      <c r="H545" s="229" t="s">
        <v>1135</v>
      </c>
      <c r="I545" s="215">
        <f t="shared" si="439"/>
        <v>182</v>
      </c>
      <c r="J545" s="215">
        <v>0</v>
      </c>
      <c r="K545" s="215">
        <v>0</v>
      </c>
      <c r="L545" s="215">
        <v>0</v>
      </c>
      <c r="M545" s="215">
        <v>0</v>
      </c>
      <c r="N545" s="215">
        <v>182</v>
      </c>
      <c r="O545" s="215">
        <f t="shared" ref="O545" si="455">J545+L545+N545</f>
        <v>182</v>
      </c>
      <c r="P545" s="269">
        <f t="shared" ref="P545" si="456">O545/I545*100</f>
        <v>100</v>
      </c>
      <c r="Q545" s="215"/>
      <c r="R545" s="315"/>
    </row>
    <row r="546" spans="1:36" s="211" customFormat="1" ht="96" customHeight="1">
      <c r="A546" s="218">
        <v>1</v>
      </c>
      <c r="B546" s="218">
        <v>20</v>
      </c>
      <c r="C546" s="218">
        <v>15</v>
      </c>
      <c r="D546" s="218"/>
      <c r="E546" s="401" t="s">
        <v>563</v>
      </c>
      <c r="F546" s="401"/>
      <c r="G546" s="401"/>
      <c r="H546" s="230" t="s">
        <v>1136</v>
      </c>
      <c r="I546" s="220" t="s">
        <v>118</v>
      </c>
      <c r="J546" s="219"/>
      <c r="K546" s="219"/>
      <c r="L546" s="219"/>
      <c r="M546" s="219"/>
      <c r="N546" s="220">
        <v>0.9</v>
      </c>
      <c r="O546" s="220">
        <v>0.9</v>
      </c>
      <c r="P546" s="219">
        <v>90</v>
      </c>
      <c r="Q546" s="219" t="s">
        <v>837</v>
      </c>
      <c r="R546" s="317"/>
    </row>
    <row r="547" spans="1:36" s="212" customFormat="1" ht="89.25" customHeight="1">
      <c r="A547" s="217">
        <v>1</v>
      </c>
      <c r="B547" s="217">
        <v>20</v>
      </c>
      <c r="C547" s="217">
        <v>15</v>
      </c>
      <c r="D547" s="221" t="s">
        <v>121</v>
      </c>
      <c r="E547" s="400" t="s">
        <v>1137</v>
      </c>
      <c r="F547" s="400"/>
      <c r="G547" s="400"/>
      <c r="H547" s="229" t="s">
        <v>565</v>
      </c>
      <c r="I547" s="215">
        <f t="shared" ref="I547:I554" si="457">J547+K547+N547</f>
        <v>9</v>
      </c>
      <c r="J547" s="215">
        <v>0</v>
      </c>
      <c r="K547" s="215">
        <v>4</v>
      </c>
      <c r="L547" s="215">
        <v>4</v>
      </c>
      <c r="M547" s="215">
        <f t="shared" ref="M547" si="458">L547/K547*100</f>
        <v>100</v>
      </c>
      <c r="N547" s="215">
        <v>5</v>
      </c>
      <c r="O547" s="215">
        <f t="shared" ref="O547:O554" si="459">J547+L547+N547</f>
        <v>9</v>
      </c>
      <c r="P547" s="269">
        <f t="shared" ref="P547:P554" si="460">O547/I547*100</f>
        <v>100</v>
      </c>
      <c r="Q547" s="215"/>
      <c r="R547" s="315"/>
    </row>
    <row r="548" spans="1:36" s="212" customFormat="1" ht="78" customHeight="1">
      <c r="A548" s="217">
        <v>1</v>
      </c>
      <c r="B548" s="217">
        <v>20</v>
      </c>
      <c r="C548" s="217">
        <v>15</v>
      </c>
      <c r="D548" s="221" t="s">
        <v>124</v>
      </c>
      <c r="E548" s="400" t="s">
        <v>1138</v>
      </c>
      <c r="F548" s="400"/>
      <c r="G548" s="400"/>
      <c r="H548" s="229" t="s">
        <v>565</v>
      </c>
      <c r="I548" s="215">
        <f t="shared" si="457"/>
        <v>185</v>
      </c>
      <c r="J548" s="215">
        <v>0</v>
      </c>
      <c r="K548" s="215">
        <v>0</v>
      </c>
      <c r="L548" s="215">
        <v>0</v>
      </c>
      <c r="M548" s="215">
        <v>0</v>
      </c>
      <c r="N548" s="215">
        <v>185</v>
      </c>
      <c r="O548" s="215">
        <f t="shared" si="459"/>
        <v>185</v>
      </c>
      <c r="P548" s="269">
        <f t="shared" si="460"/>
        <v>100</v>
      </c>
      <c r="Q548" s="215"/>
      <c r="R548" s="315"/>
    </row>
    <row r="549" spans="1:36" s="212" customFormat="1" ht="93.75" customHeight="1">
      <c r="A549" s="217">
        <v>1</v>
      </c>
      <c r="B549" s="217">
        <v>20</v>
      </c>
      <c r="C549" s="217">
        <v>15</v>
      </c>
      <c r="D549" s="221" t="s">
        <v>128</v>
      </c>
      <c r="E549" s="400" t="s">
        <v>1139</v>
      </c>
      <c r="F549" s="400"/>
      <c r="G549" s="400"/>
      <c r="H549" s="229" t="s">
        <v>1140</v>
      </c>
      <c r="I549" s="215">
        <f t="shared" si="457"/>
        <v>40</v>
      </c>
      <c r="J549" s="215">
        <v>0</v>
      </c>
      <c r="K549" s="215">
        <v>0</v>
      </c>
      <c r="L549" s="215">
        <v>0</v>
      </c>
      <c r="M549" s="215">
        <v>0</v>
      </c>
      <c r="N549" s="215">
        <v>40</v>
      </c>
      <c r="O549" s="215">
        <f t="shared" si="459"/>
        <v>40</v>
      </c>
      <c r="P549" s="269">
        <f t="shared" si="460"/>
        <v>100</v>
      </c>
      <c r="Q549" s="215"/>
      <c r="R549" s="315"/>
    </row>
    <row r="550" spans="1:36" s="212" customFormat="1" ht="63.75" customHeight="1">
      <c r="A550" s="217">
        <v>1</v>
      </c>
      <c r="B550" s="217">
        <v>20</v>
      </c>
      <c r="C550" s="217">
        <v>15</v>
      </c>
      <c r="D550" s="221" t="s">
        <v>406</v>
      </c>
      <c r="E550" s="400" t="s">
        <v>1141</v>
      </c>
      <c r="F550" s="400"/>
      <c r="G550" s="400"/>
      <c r="H550" s="229" t="s">
        <v>1142</v>
      </c>
      <c r="I550" s="215">
        <f t="shared" si="457"/>
        <v>25</v>
      </c>
      <c r="J550" s="215">
        <v>0</v>
      </c>
      <c r="K550" s="215">
        <v>0</v>
      </c>
      <c r="L550" s="215">
        <v>0</v>
      </c>
      <c r="M550" s="215">
        <v>0</v>
      </c>
      <c r="N550" s="215">
        <v>25</v>
      </c>
      <c r="O550" s="215">
        <f t="shared" si="459"/>
        <v>25</v>
      </c>
      <c r="P550" s="269">
        <f t="shared" si="460"/>
        <v>100</v>
      </c>
      <c r="Q550" s="215"/>
      <c r="R550" s="315"/>
    </row>
    <row r="551" spans="1:36" s="212" customFormat="1" ht="80.25" customHeight="1">
      <c r="A551" s="217">
        <v>1</v>
      </c>
      <c r="B551" s="217">
        <v>20</v>
      </c>
      <c r="C551" s="217">
        <v>15</v>
      </c>
      <c r="D551" s="221" t="s">
        <v>126</v>
      </c>
      <c r="E551" s="400" t="s">
        <v>1143</v>
      </c>
      <c r="F551" s="400"/>
      <c r="G551" s="400"/>
      <c r="H551" s="229" t="s">
        <v>966</v>
      </c>
      <c r="I551" s="215">
        <f t="shared" si="457"/>
        <v>10</v>
      </c>
      <c r="J551" s="215">
        <v>0</v>
      </c>
      <c r="K551" s="215">
        <v>0</v>
      </c>
      <c r="L551" s="215">
        <v>0</v>
      </c>
      <c r="M551" s="215">
        <v>0</v>
      </c>
      <c r="N551" s="215">
        <v>10</v>
      </c>
      <c r="O551" s="215">
        <f t="shared" si="459"/>
        <v>10</v>
      </c>
      <c r="P551" s="269">
        <f t="shared" si="460"/>
        <v>100</v>
      </c>
      <c r="Q551" s="215"/>
      <c r="R551" s="315"/>
    </row>
    <row r="552" spans="1:36" s="212" customFormat="1" ht="110.25" customHeight="1">
      <c r="A552" s="217">
        <v>1</v>
      </c>
      <c r="B552" s="217">
        <v>20</v>
      </c>
      <c r="C552" s="217">
        <v>15</v>
      </c>
      <c r="D552" s="221" t="s">
        <v>127</v>
      </c>
      <c r="E552" s="400" t="s">
        <v>1144</v>
      </c>
      <c r="F552" s="400"/>
      <c r="G552" s="400"/>
      <c r="H552" s="229" t="s">
        <v>1145</v>
      </c>
      <c r="I552" s="215">
        <f t="shared" si="457"/>
        <v>25</v>
      </c>
      <c r="J552" s="215">
        <v>0</v>
      </c>
      <c r="K552" s="215">
        <v>0</v>
      </c>
      <c r="L552" s="215">
        <v>0</v>
      </c>
      <c r="M552" s="215">
        <v>0</v>
      </c>
      <c r="N552" s="215">
        <v>25</v>
      </c>
      <c r="O552" s="215">
        <f t="shared" si="459"/>
        <v>25</v>
      </c>
      <c r="P552" s="269">
        <f t="shared" si="460"/>
        <v>100</v>
      </c>
      <c r="Q552" s="215"/>
      <c r="R552" s="315"/>
    </row>
    <row r="553" spans="1:36" s="213" customFormat="1" ht="67.5" customHeight="1">
      <c r="A553" s="217">
        <v>1</v>
      </c>
      <c r="B553" s="217">
        <v>20</v>
      </c>
      <c r="C553" s="217">
        <v>15</v>
      </c>
      <c r="D553" s="221">
        <v>10</v>
      </c>
      <c r="E553" s="400" t="s">
        <v>1146</v>
      </c>
      <c r="F553" s="400"/>
      <c r="G553" s="400"/>
      <c r="H553" s="229" t="s">
        <v>1147</v>
      </c>
      <c r="I553" s="215">
        <f t="shared" si="457"/>
        <v>1</v>
      </c>
      <c r="J553" s="215">
        <v>0</v>
      </c>
      <c r="K553" s="215">
        <v>0</v>
      </c>
      <c r="L553" s="215">
        <v>0</v>
      </c>
      <c r="M553" s="215">
        <v>0</v>
      </c>
      <c r="N553" s="215">
        <v>1</v>
      </c>
      <c r="O553" s="215">
        <f t="shared" si="459"/>
        <v>1</v>
      </c>
      <c r="P553" s="269">
        <f t="shared" si="460"/>
        <v>100</v>
      </c>
      <c r="Q553" s="215"/>
      <c r="R553" s="320"/>
    </row>
    <row r="554" spans="1:36" s="213" customFormat="1" ht="80.25" customHeight="1">
      <c r="A554" s="217">
        <v>1</v>
      </c>
      <c r="B554" s="217">
        <v>20</v>
      </c>
      <c r="C554" s="217">
        <v>15</v>
      </c>
      <c r="D554" s="221">
        <v>11</v>
      </c>
      <c r="E554" s="400" t="s">
        <v>1148</v>
      </c>
      <c r="F554" s="400"/>
      <c r="G554" s="400"/>
      <c r="H554" s="229" t="s">
        <v>1149</v>
      </c>
      <c r="I554" s="215">
        <f t="shared" si="457"/>
        <v>7</v>
      </c>
      <c r="J554" s="215">
        <v>0</v>
      </c>
      <c r="K554" s="215">
        <v>3</v>
      </c>
      <c r="L554" s="215">
        <v>3</v>
      </c>
      <c r="M554" s="215">
        <f t="shared" ref="M554" si="461">L554/K554*100</f>
        <v>100</v>
      </c>
      <c r="N554" s="215">
        <v>4</v>
      </c>
      <c r="O554" s="215">
        <f t="shared" si="459"/>
        <v>7</v>
      </c>
      <c r="P554" s="269">
        <f t="shared" si="460"/>
        <v>100</v>
      </c>
      <c r="Q554" s="215"/>
      <c r="R554" s="320"/>
    </row>
    <row r="555" spans="1:36" s="213" customFormat="1" ht="81" customHeight="1">
      <c r="A555" s="217">
        <v>1</v>
      </c>
      <c r="B555" s="217">
        <v>20</v>
      </c>
      <c r="C555" s="217">
        <v>15</v>
      </c>
      <c r="D555" s="221">
        <v>12</v>
      </c>
      <c r="E555" s="400" t="s">
        <v>1150</v>
      </c>
      <c r="F555" s="400"/>
      <c r="G555" s="400"/>
      <c r="H555" s="229" t="s">
        <v>1151</v>
      </c>
      <c r="I555" s="215">
        <f t="shared" si="439"/>
        <v>75</v>
      </c>
      <c r="J555" s="215">
        <v>0</v>
      </c>
      <c r="K555" s="215">
        <v>0</v>
      </c>
      <c r="L555" s="215">
        <v>0</v>
      </c>
      <c r="M555" s="215">
        <v>0</v>
      </c>
      <c r="N555" s="215">
        <v>75</v>
      </c>
      <c r="O555" s="215">
        <f t="shared" ref="O555" si="462">J555+L555+N555</f>
        <v>75</v>
      </c>
      <c r="P555" s="269">
        <f t="shared" ref="P555" si="463">O555/I555*100</f>
        <v>100</v>
      </c>
      <c r="Q555" s="215"/>
      <c r="R555" s="320"/>
    </row>
    <row r="556" spans="1:36" s="214" customFormat="1" ht="97.5" customHeight="1">
      <c r="A556" s="218">
        <v>1</v>
      </c>
      <c r="B556" s="221">
        <v>20</v>
      </c>
      <c r="C556" s="221" t="s">
        <v>115</v>
      </c>
      <c r="D556" s="218"/>
      <c r="E556" s="401" t="s">
        <v>14</v>
      </c>
      <c r="F556" s="401"/>
      <c r="G556" s="401"/>
      <c r="H556" s="230" t="s">
        <v>638</v>
      </c>
      <c r="I556" s="219" t="s">
        <v>118</v>
      </c>
      <c r="J556" s="219">
        <v>0</v>
      </c>
      <c r="K556" s="220">
        <v>0.75</v>
      </c>
      <c r="L556" s="220">
        <v>0.75</v>
      </c>
      <c r="M556" s="219">
        <v>100</v>
      </c>
      <c r="N556" s="220">
        <v>0.8</v>
      </c>
      <c r="O556" s="220">
        <v>0.8</v>
      </c>
      <c r="P556" s="219">
        <v>80</v>
      </c>
      <c r="Q556" s="219" t="s">
        <v>837</v>
      </c>
    </row>
    <row r="557" spans="1:36" s="216" customFormat="1" ht="81" customHeight="1">
      <c r="A557" s="217">
        <v>1</v>
      </c>
      <c r="B557" s="221">
        <v>20</v>
      </c>
      <c r="C557" s="221" t="s">
        <v>115</v>
      </c>
      <c r="D557" s="221" t="s">
        <v>121</v>
      </c>
      <c r="E557" s="400" t="s">
        <v>15</v>
      </c>
      <c r="F557" s="400"/>
      <c r="G557" s="400"/>
      <c r="H557" s="229" t="s">
        <v>16</v>
      </c>
      <c r="I557" s="215">
        <f t="shared" ref="I557:I559" si="464">J557+K557+N557</f>
        <v>58</v>
      </c>
      <c r="J557" s="215">
        <v>0</v>
      </c>
      <c r="K557" s="215">
        <v>21</v>
      </c>
      <c r="L557" s="215">
        <v>21</v>
      </c>
      <c r="M557" s="215">
        <f t="shared" ref="M557:M559" si="465">L557/K557*100</f>
        <v>100</v>
      </c>
      <c r="N557" s="215">
        <v>37</v>
      </c>
      <c r="O557" s="215">
        <f t="shared" ref="O557:O559" si="466">J557+L557+N557</f>
        <v>58</v>
      </c>
      <c r="P557" s="269">
        <f>O557/I557*100</f>
        <v>100</v>
      </c>
      <c r="Q557" s="215"/>
    </row>
    <row r="558" spans="1:36" s="216" customFormat="1" ht="96.75" customHeight="1">
      <c r="A558" s="217">
        <v>1</v>
      </c>
      <c r="B558" s="221">
        <v>20</v>
      </c>
      <c r="C558" s="221" t="s">
        <v>115</v>
      </c>
      <c r="D558" s="217">
        <v>13</v>
      </c>
      <c r="E558" s="400" t="s">
        <v>17</v>
      </c>
      <c r="F558" s="400"/>
      <c r="G558" s="400"/>
      <c r="H558" s="229" t="s">
        <v>18</v>
      </c>
      <c r="I558" s="215">
        <f t="shared" si="464"/>
        <v>250</v>
      </c>
      <c r="J558" s="215">
        <v>0</v>
      </c>
      <c r="K558" s="215">
        <v>76</v>
      </c>
      <c r="L558" s="215">
        <v>76</v>
      </c>
      <c r="M558" s="215">
        <f t="shared" si="465"/>
        <v>100</v>
      </c>
      <c r="N558" s="215">
        <f>37+29+67+16+20+5</f>
        <v>174</v>
      </c>
      <c r="O558" s="215">
        <f t="shared" si="466"/>
        <v>250</v>
      </c>
      <c r="P558" s="269">
        <f>O558/I558*100</f>
        <v>100</v>
      </c>
      <c r="Q558" s="215"/>
    </row>
    <row r="559" spans="1:36" s="216" customFormat="1" ht="87.75" customHeight="1">
      <c r="A559" s="217">
        <v>1</v>
      </c>
      <c r="B559" s="221">
        <v>20</v>
      </c>
      <c r="C559" s="221" t="s">
        <v>115</v>
      </c>
      <c r="D559" s="217">
        <v>18</v>
      </c>
      <c r="E559" s="400" t="s">
        <v>19</v>
      </c>
      <c r="F559" s="400"/>
      <c r="G559" s="400"/>
      <c r="H559" s="229" t="s">
        <v>20</v>
      </c>
      <c r="I559" s="215">
        <f t="shared" si="464"/>
        <v>24</v>
      </c>
      <c r="J559" s="215">
        <v>0</v>
      </c>
      <c r="K559" s="215">
        <v>12</v>
      </c>
      <c r="L559" s="215">
        <v>12</v>
      </c>
      <c r="M559" s="215">
        <f t="shared" si="465"/>
        <v>100</v>
      </c>
      <c r="N559" s="215">
        <v>12</v>
      </c>
      <c r="O559" s="215">
        <f t="shared" si="466"/>
        <v>24</v>
      </c>
      <c r="P559" s="269">
        <f>O559/I559*100</f>
        <v>100</v>
      </c>
      <c r="Q559" s="215"/>
    </row>
    <row r="560" spans="1:36" s="273" customFormat="1" ht="30.75" customHeight="1">
      <c r="A560" s="342">
        <v>1</v>
      </c>
      <c r="B560" s="342">
        <v>20</v>
      </c>
      <c r="C560" s="342"/>
      <c r="D560" s="341"/>
      <c r="E560" s="231" t="s">
        <v>566</v>
      </c>
      <c r="F560" s="231"/>
      <c r="G560" s="231"/>
      <c r="H560" s="340"/>
      <c r="I560" s="341"/>
      <c r="J560" s="341"/>
      <c r="K560" s="341"/>
      <c r="L560" s="341"/>
      <c r="M560" s="341"/>
      <c r="N560" s="341"/>
      <c r="O560" s="341"/>
      <c r="P560" s="341"/>
      <c r="Q560" s="341"/>
      <c r="R560" s="271"/>
      <c r="S560" s="271"/>
      <c r="T560" s="271"/>
      <c r="U560" s="271"/>
      <c r="V560" s="271"/>
      <c r="W560" s="271"/>
      <c r="X560" s="271"/>
      <c r="Y560" s="271"/>
      <c r="Z560" s="271"/>
      <c r="AA560" s="271"/>
      <c r="AB560" s="271"/>
      <c r="AC560" s="271"/>
      <c r="AD560" s="271"/>
      <c r="AE560" s="271"/>
      <c r="AF560" s="271"/>
      <c r="AG560" s="271"/>
      <c r="AH560" s="271"/>
      <c r="AI560" s="271"/>
      <c r="AJ560" s="271"/>
    </row>
    <row r="561" spans="1:18" s="64" customFormat="1" ht="102" customHeight="1">
      <c r="A561" s="218">
        <v>1</v>
      </c>
      <c r="B561" s="218">
        <v>20</v>
      </c>
      <c r="C561" s="218"/>
      <c r="D561" s="218"/>
      <c r="E561" s="401" t="s">
        <v>567</v>
      </c>
      <c r="F561" s="401"/>
      <c r="G561" s="401"/>
      <c r="H561" s="230" t="s">
        <v>690</v>
      </c>
      <c r="I561" s="219" t="s">
        <v>285</v>
      </c>
      <c r="J561" s="219"/>
      <c r="K561" s="220">
        <v>0.8</v>
      </c>
      <c r="L561" s="220">
        <v>0.8</v>
      </c>
      <c r="M561" s="219">
        <f t="shared" ref="M561:M571" si="467">L561/K561*100</f>
        <v>100</v>
      </c>
      <c r="N561" s="220">
        <v>0.8</v>
      </c>
      <c r="O561" s="220">
        <v>0.8</v>
      </c>
      <c r="P561" s="219">
        <v>80</v>
      </c>
      <c r="Q561" s="219" t="s">
        <v>838</v>
      </c>
      <c r="R561" s="321"/>
    </row>
    <row r="562" spans="1:18" s="164" customFormat="1" ht="135.75" customHeight="1">
      <c r="A562" s="217">
        <v>1</v>
      </c>
      <c r="B562" s="217">
        <v>20</v>
      </c>
      <c r="C562" s="217">
        <v>17</v>
      </c>
      <c r="D562" s="221" t="s">
        <v>115</v>
      </c>
      <c r="E562" s="400" t="s">
        <v>568</v>
      </c>
      <c r="F562" s="400"/>
      <c r="G562" s="400"/>
      <c r="H562" s="229" t="s">
        <v>644</v>
      </c>
      <c r="I562" s="215">
        <f t="shared" ref="I562:I571" si="468">J562+K562+N562</f>
        <v>2</v>
      </c>
      <c r="J562" s="215">
        <v>0</v>
      </c>
      <c r="K562" s="215">
        <v>1</v>
      </c>
      <c r="L562" s="215">
        <v>1</v>
      </c>
      <c r="M562" s="215">
        <f t="shared" si="467"/>
        <v>100</v>
      </c>
      <c r="N562" s="215">
        <v>1</v>
      </c>
      <c r="O562" s="215">
        <f t="shared" ref="O562:O563" si="469">J562+L562+N562</f>
        <v>2</v>
      </c>
      <c r="P562" s="269">
        <f t="shared" ref="P562:P563" si="470">O562/I562*100</f>
        <v>100</v>
      </c>
      <c r="Q562" s="215"/>
      <c r="R562" s="322"/>
    </row>
    <row r="563" spans="1:18" s="164" customFormat="1" ht="219.75" customHeight="1">
      <c r="A563" s="217">
        <v>1</v>
      </c>
      <c r="B563" s="217">
        <v>20</v>
      </c>
      <c r="C563" s="217">
        <v>17</v>
      </c>
      <c r="D563" s="221">
        <v>11</v>
      </c>
      <c r="E563" s="400" t="s">
        <v>571</v>
      </c>
      <c r="F563" s="400"/>
      <c r="G563" s="400"/>
      <c r="H563" s="229" t="s">
        <v>572</v>
      </c>
      <c r="I563" s="215">
        <f t="shared" si="468"/>
        <v>2</v>
      </c>
      <c r="J563" s="215">
        <v>0</v>
      </c>
      <c r="K563" s="215">
        <v>1</v>
      </c>
      <c r="L563" s="215">
        <v>1</v>
      </c>
      <c r="M563" s="215">
        <f t="shared" si="467"/>
        <v>100</v>
      </c>
      <c r="N563" s="215">
        <v>1</v>
      </c>
      <c r="O563" s="215">
        <f t="shared" si="469"/>
        <v>2</v>
      </c>
      <c r="P563" s="269">
        <f t="shared" si="470"/>
        <v>100</v>
      </c>
      <c r="Q563" s="215"/>
      <c r="R563" s="322"/>
    </row>
    <row r="564" spans="1:18" s="164" customFormat="1" ht="81" customHeight="1">
      <c r="A564" s="217">
        <v>1</v>
      </c>
      <c r="B564" s="217">
        <v>20</v>
      </c>
      <c r="C564" s="217">
        <v>17</v>
      </c>
      <c r="D564" s="221">
        <v>12</v>
      </c>
      <c r="E564" s="400" t="s">
        <v>573</v>
      </c>
      <c r="F564" s="400"/>
      <c r="G564" s="400"/>
      <c r="H564" s="229" t="s">
        <v>574</v>
      </c>
      <c r="I564" s="215">
        <f t="shared" si="468"/>
        <v>2</v>
      </c>
      <c r="J564" s="215">
        <v>0</v>
      </c>
      <c r="K564" s="215">
        <v>1</v>
      </c>
      <c r="L564" s="215">
        <v>1</v>
      </c>
      <c r="M564" s="215">
        <f t="shared" si="467"/>
        <v>100</v>
      </c>
      <c r="N564" s="215">
        <v>1</v>
      </c>
      <c r="O564" s="215">
        <f t="shared" ref="O564" si="471">J564+L564+N564</f>
        <v>2</v>
      </c>
      <c r="P564" s="269">
        <f t="shared" ref="P564" si="472">O564/I564*100</f>
        <v>100</v>
      </c>
      <c r="Q564" s="215"/>
      <c r="R564" s="322"/>
    </row>
    <row r="565" spans="1:18" s="164" customFormat="1" ht="104.25" customHeight="1">
      <c r="A565" s="217">
        <v>1</v>
      </c>
      <c r="B565" s="217">
        <v>20</v>
      </c>
      <c r="C565" s="217">
        <v>17</v>
      </c>
      <c r="D565" s="221">
        <v>14</v>
      </c>
      <c r="E565" s="400" t="s">
        <v>1152</v>
      </c>
      <c r="F565" s="400"/>
      <c r="G565" s="400"/>
      <c r="H565" s="229" t="s">
        <v>1153</v>
      </c>
      <c r="I565" s="215">
        <f t="shared" si="468"/>
        <v>1</v>
      </c>
      <c r="J565" s="215">
        <v>0</v>
      </c>
      <c r="K565" s="215">
        <v>0</v>
      </c>
      <c r="L565" s="215">
        <v>0</v>
      </c>
      <c r="M565" s="215">
        <v>0</v>
      </c>
      <c r="N565" s="215">
        <v>1</v>
      </c>
      <c r="O565" s="215">
        <f t="shared" ref="O565" si="473">J565+L565+N565</f>
        <v>1</v>
      </c>
      <c r="P565" s="269">
        <f t="shared" ref="P565" si="474">O565/I565*100</f>
        <v>100</v>
      </c>
      <c r="Q565" s="215"/>
      <c r="R565" s="322"/>
    </row>
    <row r="566" spans="1:18" s="164" customFormat="1" ht="162.75" customHeight="1">
      <c r="A566" s="217">
        <v>1</v>
      </c>
      <c r="B566" s="217">
        <v>20</v>
      </c>
      <c r="C566" s="217">
        <v>17</v>
      </c>
      <c r="D566" s="221">
        <v>16</v>
      </c>
      <c r="E566" s="400" t="s">
        <v>577</v>
      </c>
      <c r="F566" s="400"/>
      <c r="G566" s="400"/>
      <c r="H566" s="229" t="s">
        <v>578</v>
      </c>
      <c r="I566" s="215">
        <f t="shared" si="468"/>
        <v>2</v>
      </c>
      <c r="J566" s="215">
        <v>0</v>
      </c>
      <c r="K566" s="215">
        <v>1</v>
      </c>
      <c r="L566" s="215">
        <v>1</v>
      </c>
      <c r="M566" s="215">
        <f t="shared" si="467"/>
        <v>100</v>
      </c>
      <c r="N566" s="215">
        <v>1</v>
      </c>
      <c r="O566" s="215">
        <f t="shared" ref="O566" si="475">J566+L566+N566</f>
        <v>2</v>
      </c>
      <c r="P566" s="269">
        <f t="shared" ref="P566" si="476">O566/I566*100</f>
        <v>100</v>
      </c>
      <c r="Q566" s="215"/>
      <c r="R566" s="322"/>
    </row>
    <row r="567" spans="1:18" s="164" customFormat="1" ht="133.5" customHeight="1">
      <c r="A567" s="217">
        <v>1</v>
      </c>
      <c r="B567" s="217">
        <v>20</v>
      </c>
      <c r="C567" s="217">
        <v>17</v>
      </c>
      <c r="D567" s="221">
        <v>18</v>
      </c>
      <c r="E567" s="400" t="s">
        <v>1422</v>
      </c>
      <c r="F567" s="400"/>
      <c r="G567" s="400"/>
      <c r="H567" s="229" t="s">
        <v>580</v>
      </c>
      <c r="I567" s="215">
        <f t="shared" si="468"/>
        <v>4</v>
      </c>
      <c r="J567" s="215">
        <v>0</v>
      </c>
      <c r="K567" s="215">
        <v>1</v>
      </c>
      <c r="L567" s="215">
        <v>1</v>
      </c>
      <c r="M567" s="215">
        <f t="shared" si="467"/>
        <v>100</v>
      </c>
      <c r="N567" s="215">
        <v>3</v>
      </c>
      <c r="O567" s="215">
        <f t="shared" ref="O567:O568" si="477">J567+L567+N567</f>
        <v>4</v>
      </c>
      <c r="P567" s="269">
        <f t="shared" ref="P567:P568" si="478">O567/I567*100</f>
        <v>100</v>
      </c>
      <c r="Q567" s="215"/>
      <c r="R567" s="322"/>
    </row>
    <row r="568" spans="1:18" s="164" customFormat="1" ht="243.75" customHeight="1">
      <c r="A568" s="217">
        <v>1</v>
      </c>
      <c r="B568" s="217">
        <v>20</v>
      </c>
      <c r="C568" s="217">
        <v>17</v>
      </c>
      <c r="D568" s="221">
        <v>19</v>
      </c>
      <c r="E568" s="400" t="s">
        <v>581</v>
      </c>
      <c r="F568" s="400"/>
      <c r="G568" s="400"/>
      <c r="H568" s="229" t="s">
        <v>1154</v>
      </c>
      <c r="I568" s="215">
        <f t="shared" si="468"/>
        <v>11</v>
      </c>
      <c r="J568" s="215">
        <v>0</v>
      </c>
      <c r="K568" s="215">
        <v>1</v>
      </c>
      <c r="L568" s="215">
        <v>1</v>
      </c>
      <c r="M568" s="215">
        <f t="shared" si="467"/>
        <v>100</v>
      </c>
      <c r="N568" s="215">
        <v>10</v>
      </c>
      <c r="O568" s="215">
        <f t="shared" si="477"/>
        <v>11</v>
      </c>
      <c r="P568" s="269">
        <f t="shared" si="478"/>
        <v>100</v>
      </c>
      <c r="Q568" s="215"/>
      <c r="R568" s="322"/>
    </row>
    <row r="569" spans="1:18" s="164" customFormat="1" ht="84" customHeight="1">
      <c r="A569" s="217">
        <v>1</v>
      </c>
      <c r="B569" s="217">
        <v>20</v>
      </c>
      <c r="C569" s="217">
        <v>17</v>
      </c>
      <c r="D569" s="221">
        <v>20</v>
      </c>
      <c r="E569" s="400" t="s">
        <v>569</v>
      </c>
      <c r="F569" s="400"/>
      <c r="G569" s="400"/>
      <c r="H569" s="229" t="s">
        <v>570</v>
      </c>
      <c r="I569" s="215">
        <f t="shared" si="468"/>
        <v>5</v>
      </c>
      <c r="J569" s="215">
        <v>0</v>
      </c>
      <c r="K569" s="215">
        <v>3</v>
      </c>
      <c r="L569" s="215">
        <v>3</v>
      </c>
      <c r="M569" s="215">
        <f t="shared" si="467"/>
        <v>100</v>
      </c>
      <c r="N569" s="215">
        <v>2</v>
      </c>
      <c r="O569" s="215">
        <f t="shared" ref="O569" si="479">J569+L569+N569</f>
        <v>5</v>
      </c>
      <c r="P569" s="269">
        <f t="shared" ref="P569" si="480">O569/I569*100</f>
        <v>100</v>
      </c>
      <c r="Q569" s="215"/>
      <c r="R569" s="322"/>
    </row>
    <row r="570" spans="1:18" s="164" customFormat="1" ht="116.25" customHeight="1">
      <c r="A570" s="217">
        <v>1</v>
      </c>
      <c r="B570" s="217">
        <v>20</v>
      </c>
      <c r="C570" s="217">
        <v>17</v>
      </c>
      <c r="D570" s="221">
        <v>21</v>
      </c>
      <c r="E570" s="400" t="s">
        <v>585</v>
      </c>
      <c r="F570" s="400"/>
      <c r="G570" s="400"/>
      <c r="H570" s="229" t="s">
        <v>586</v>
      </c>
      <c r="I570" s="215">
        <f t="shared" si="468"/>
        <v>2</v>
      </c>
      <c r="J570" s="215">
        <v>0</v>
      </c>
      <c r="K570" s="215">
        <v>1</v>
      </c>
      <c r="L570" s="215">
        <v>1</v>
      </c>
      <c r="M570" s="215">
        <f t="shared" si="467"/>
        <v>100</v>
      </c>
      <c r="N570" s="215">
        <v>1</v>
      </c>
      <c r="O570" s="215">
        <f t="shared" ref="O570" si="481">J570+L570+N570</f>
        <v>2</v>
      </c>
      <c r="P570" s="269">
        <f t="shared" ref="P570" si="482">O570/I570*100</f>
        <v>100</v>
      </c>
      <c r="Q570" s="215"/>
      <c r="R570" s="322"/>
    </row>
    <row r="571" spans="1:18" s="164" customFormat="1" ht="114.75" customHeight="1">
      <c r="A571" s="217">
        <v>1</v>
      </c>
      <c r="B571" s="217">
        <v>20</v>
      </c>
      <c r="C571" s="217">
        <v>17</v>
      </c>
      <c r="D571" s="221">
        <v>22</v>
      </c>
      <c r="E571" s="400" t="s">
        <v>593</v>
      </c>
      <c r="F571" s="400"/>
      <c r="G571" s="400"/>
      <c r="H571" s="229" t="s">
        <v>594</v>
      </c>
      <c r="I571" s="215">
        <f t="shared" si="468"/>
        <v>4</v>
      </c>
      <c r="J571" s="215">
        <v>0</v>
      </c>
      <c r="K571" s="215">
        <v>1</v>
      </c>
      <c r="L571" s="215">
        <v>1</v>
      </c>
      <c r="M571" s="215">
        <f t="shared" si="467"/>
        <v>100</v>
      </c>
      <c r="N571" s="215">
        <v>3</v>
      </c>
      <c r="O571" s="215">
        <f t="shared" ref="O571" si="483">J571+L571+N571</f>
        <v>4</v>
      </c>
      <c r="P571" s="269">
        <f t="shared" ref="P571" si="484">O571/I571*100</f>
        <v>100</v>
      </c>
      <c r="Q571" s="215"/>
      <c r="R571" s="322"/>
    </row>
    <row r="572" spans="1:18" s="164" customFormat="1" ht="120.75" customHeight="1">
      <c r="A572" s="217">
        <v>1</v>
      </c>
      <c r="B572" s="217">
        <v>20</v>
      </c>
      <c r="C572" s="217">
        <v>17</v>
      </c>
      <c r="D572" s="221">
        <v>23</v>
      </c>
      <c r="E572" s="400" t="s">
        <v>591</v>
      </c>
      <c r="F572" s="400"/>
      <c r="G572" s="400"/>
      <c r="H572" s="229" t="s">
        <v>592</v>
      </c>
      <c r="I572" s="215">
        <f t="shared" ref="I572:I587" si="485">J572+K572+N572</f>
        <v>4</v>
      </c>
      <c r="J572" s="215">
        <v>0</v>
      </c>
      <c r="K572" s="215">
        <v>2</v>
      </c>
      <c r="L572" s="215">
        <v>2</v>
      </c>
      <c r="M572" s="215">
        <f t="shared" ref="M572:M577" si="486">L572/K572*100</f>
        <v>100</v>
      </c>
      <c r="N572" s="215">
        <v>2</v>
      </c>
      <c r="O572" s="215">
        <f t="shared" ref="O572" si="487">J572+L572+N572</f>
        <v>4</v>
      </c>
      <c r="P572" s="269">
        <f t="shared" ref="P572" si="488">O572/I572*100</f>
        <v>100</v>
      </c>
      <c r="Q572" s="215"/>
      <c r="R572" s="322"/>
    </row>
    <row r="573" spans="1:18" s="164" customFormat="1" ht="148.5" customHeight="1">
      <c r="A573" s="217">
        <v>1</v>
      </c>
      <c r="B573" s="217">
        <v>20</v>
      </c>
      <c r="C573" s="217">
        <v>17</v>
      </c>
      <c r="D573" s="221">
        <v>24</v>
      </c>
      <c r="E573" s="400" t="s">
        <v>1155</v>
      </c>
      <c r="F573" s="400"/>
      <c r="G573" s="400"/>
      <c r="H573" s="229" t="s">
        <v>590</v>
      </c>
      <c r="I573" s="215">
        <f t="shared" si="485"/>
        <v>4</v>
      </c>
      <c r="J573" s="215">
        <v>0</v>
      </c>
      <c r="K573" s="215">
        <v>2</v>
      </c>
      <c r="L573" s="215">
        <v>2</v>
      </c>
      <c r="M573" s="215">
        <f t="shared" si="486"/>
        <v>100</v>
      </c>
      <c r="N573" s="215">
        <v>2</v>
      </c>
      <c r="O573" s="215">
        <f t="shared" ref="O573" si="489">J573+L573+N573</f>
        <v>4</v>
      </c>
      <c r="P573" s="269">
        <f t="shared" ref="P573" si="490">O573/I573*100</f>
        <v>100</v>
      </c>
      <c r="Q573" s="215"/>
      <c r="R573" s="322"/>
    </row>
    <row r="574" spans="1:18" s="164" customFormat="1" ht="117" customHeight="1">
      <c r="A574" s="217">
        <v>1</v>
      </c>
      <c r="B574" s="217">
        <v>20</v>
      </c>
      <c r="C574" s="217">
        <v>17</v>
      </c>
      <c r="D574" s="217">
        <v>25</v>
      </c>
      <c r="E574" s="400" t="s">
        <v>602</v>
      </c>
      <c r="F574" s="400"/>
      <c r="G574" s="400"/>
      <c r="H574" s="229" t="s">
        <v>603</v>
      </c>
      <c r="I574" s="215">
        <f t="shared" si="485"/>
        <v>2</v>
      </c>
      <c r="J574" s="215">
        <v>0</v>
      </c>
      <c r="K574" s="215">
        <v>1</v>
      </c>
      <c r="L574" s="215">
        <v>1</v>
      </c>
      <c r="M574" s="215">
        <f t="shared" si="486"/>
        <v>100</v>
      </c>
      <c r="N574" s="215">
        <v>1</v>
      </c>
      <c r="O574" s="215">
        <f t="shared" ref="O574" si="491">J574+L574+N574</f>
        <v>2</v>
      </c>
      <c r="P574" s="269">
        <f t="shared" ref="P574" si="492">O574/I574*100</f>
        <v>100</v>
      </c>
      <c r="Q574" s="215"/>
      <c r="R574" s="322"/>
    </row>
    <row r="575" spans="1:18" s="164" customFormat="1" ht="147.75" customHeight="1">
      <c r="A575" s="217">
        <v>1</v>
      </c>
      <c r="B575" s="217">
        <v>20</v>
      </c>
      <c r="C575" s="217">
        <v>17</v>
      </c>
      <c r="D575" s="217">
        <v>29</v>
      </c>
      <c r="E575" s="400" t="s">
        <v>597</v>
      </c>
      <c r="F575" s="400"/>
      <c r="G575" s="400"/>
      <c r="H575" s="229" t="s">
        <v>598</v>
      </c>
      <c r="I575" s="215">
        <f t="shared" si="485"/>
        <v>3</v>
      </c>
      <c r="J575" s="215">
        <v>0</v>
      </c>
      <c r="K575" s="215">
        <v>1</v>
      </c>
      <c r="L575" s="215">
        <v>1</v>
      </c>
      <c r="M575" s="215">
        <f t="shared" si="486"/>
        <v>100</v>
      </c>
      <c r="N575" s="215">
        <v>2</v>
      </c>
      <c r="O575" s="215">
        <f t="shared" ref="O575" si="493">J575+L575+N575</f>
        <v>3</v>
      </c>
      <c r="P575" s="269">
        <f t="shared" ref="P575" si="494">O575/I575*100</f>
        <v>100</v>
      </c>
      <c r="Q575" s="215"/>
      <c r="R575" s="322"/>
    </row>
    <row r="576" spans="1:18" s="164" customFormat="1" ht="120.75" customHeight="1">
      <c r="A576" s="217">
        <v>1</v>
      </c>
      <c r="B576" s="217">
        <v>20</v>
      </c>
      <c r="C576" s="217">
        <v>17</v>
      </c>
      <c r="D576" s="217">
        <v>30</v>
      </c>
      <c r="E576" s="400" t="s">
        <v>599</v>
      </c>
      <c r="F576" s="400"/>
      <c r="G576" s="400"/>
      <c r="H576" s="229" t="s">
        <v>892</v>
      </c>
      <c r="I576" s="215">
        <f t="shared" si="485"/>
        <v>5</v>
      </c>
      <c r="J576" s="215">
        <v>0</v>
      </c>
      <c r="K576" s="215">
        <v>1</v>
      </c>
      <c r="L576" s="215">
        <v>1</v>
      </c>
      <c r="M576" s="215">
        <f t="shared" si="486"/>
        <v>100</v>
      </c>
      <c r="N576" s="215">
        <v>4</v>
      </c>
      <c r="O576" s="215">
        <f t="shared" ref="O576" si="495">J576+L576+N576</f>
        <v>5</v>
      </c>
      <c r="P576" s="269">
        <f t="shared" ref="P576" si="496">O576/I576*100</f>
        <v>100</v>
      </c>
      <c r="Q576" s="215"/>
      <c r="R576" s="322"/>
    </row>
    <row r="577" spans="1:18" s="164" customFormat="1" ht="102.75" customHeight="1">
      <c r="A577" s="217">
        <v>1</v>
      </c>
      <c r="B577" s="217">
        <v>20</v>
      </c>
      <c r="C577" s="217">
        <v>17</v>
      </c>
      <c r="D577" s="217">
        <v>31</v>
      </c>
      <c r="E577" s="400" t="s">
        <v>600</v>
      </c>
      <c r="F577" s="400"/>
      <c r="G577" s="400"/>
      <c r="H577" s="229" t="s">
        <v>601</v>
      </c>
      <c r="I577" s="215">
        <f t="shared" si="485"/>
        <v>4</v>
      </c>
      <c r="J577" s="215">
        <v>0</v>
      </c>
      <c r="K577" s="215">
        <v>2</v>
      </c>
      <c r="L577" s="215">
        <v>2</v>
      </c>
      <c r="M577" s="215">
        <f t="shared" si="486"/>
        <v>100</v>
      </c>
      <c r="N577" s="215">
        <v>2</v>
      </c>
      <c r="O577" s="215">
        <f t="shared" ref="O577:O579" si="497">J577+L577+N577</f>
        <v>4</v>
      </c>
      <c r="P577" s="269">
        <f t="shared" ref="P577:P579" si="498">O577/I577*100</f>
        <v>100</v>
      </c>
      <c r="Q577" s="215"/>
      <c r="R577" s="322"/>
    </row>
    <row r="578" spans="1:18" s="164" customFormat="1" ht="200.25" customHeight="1">
      <c r="A578" s="217">
        <v>1</v>
      </c>
      <c r="B578" s="217">
        <v>20</v>
      </c>
      <c r="C578" s="217">
        <v>17</v>
      </c>
      <c r="D578" s="217">
        <v>33</v>
      </c>
      <c r="E578" s="400" t="s">
        <v>604</v>
      </c>
      <c r="F578" s="400"/>
      <c r="G578" s="400"/>
      <c r="H578" s="229" t="s">
        <v>893</v>
      </c>
      <c r="I578" s="215">
        <f t="shared" ref="I578:I579" si="499">J578+K578+N578</f>
        <v>2</v>
      </c>
      <c r="J578" s="215">
        <v>0</v>
      </c>
      <c r="K578" s="215">
        <v>1</v>
      </c>
      <c r="L578" s="215">
        <v>1</v>
      </c>
      <c r="M578" s="215">
        <f t="shared" ref="M578" si="500">L578/K578*100</f>
        <v>100</v>
      </c>
      <c r="N578" s="215">
        <v>1</v>
      </c>
      <c r="O578" s="215">
        <f t="shared" si="497"/>
        <v>2</v>
      </c>
      <c r="P578" s="269">
        <f t="shared" si="498"/>
        <v>100</v>
      </c>
      <c r="Q578" s="215"/>
      <c r="R578" s="322"/>
    </row>
    <row r="579" spans="1:18" s="164" customFormat="1" ht="84" customHeight="1">
      <c r="A579" s="217">
        <v>1</v>
      </c>
      <c r="B579" s="217">
        <v>20</v>
      </c>
      <c r="C579" s="217">
        <v>17</v>
      </c>
      <c r="D579" s="217">
        <v>34</v>
      </c>
      <c r="E579" s="400" t="s">
        <v>1156</v>
      </c>
      <c r="F579" s="400"/>
      <c r="G579" s="400"/>
      <c r="H579" s="229" t="s">
        <v>1157</v>
      </c>
      <c r="I579" s="215">
        <f t="shared" si="499"/>
        <v>2</v>
      </c>
      <c r="J579" s="215">
        <v>0</v>
      </c>
      <c r="K579" s="215">
        <v>0</v>
      </c>
      <c r="L579" s="215">
        <v>0</v>
      </c>
      <c r="M579" s="215">
        <v>0</v>
      </c>
      <c r="N579" s="215">
        <v>2</v>
      </c>
      <c r="O579" s="215">
        <f t="shared" si="497"/>
        <v>2</v>
      </c>
      <c r="P579" s="269">
        <f t="shared" si="498"/>
        <v>100</v>
      </c>
      <c r="Q579" s="215"/>
      <c r="R579" s="322"/>
    </row>
    <row r="580" spans="1:18" s="164" customFormat="1" ht="84.75" customHeight="1">
      <c r="A580" s="217">
        <v>1</v>
      </c>
      <c r="B580" s="217">
        <v>20</v>
      </c>
      <c r="C580" s="217">
        <v>17</v>
      </c>
      <c r="D580" s="217">
        <v>35</v>
      </c>
      <c r="E580" s="400" t="s">
        <v>1158</v>
      </c>
      <c r="F580" s="400"/>
      <c r="G580" s="400"/>
      <c r="H580" s="229" t="s">
        <v>1159</v>
      </c>
      <c r="I580" s="215">
        <f t="shared" si="485"/>
        <v>375</v>
      </c>
      <c r="J580" s="215">
        <v>0</v>
      </c>
      <c r="K580" s="215">
        <v>0</v>
      </c>
      <c r="L580" s="215">
        <v>0</v>
      </c>
      <c r="M580" s="215">
        <v>0</v>
      </c>
      <c r="N580" s="215">
        <v>375</v>
      </c>
      <c r="O580" s="215">
        <f t="shared" ref="O580:O582" si="501">J580+L580+N580</f>
        <v>375</v>
      </c>
      <c r="P580" s="269">
        <f t="shared" ref="P580:P582" si="502">O580/I580*100</f>
        <v>100</v>
      </c>
      <c r="Q580" s="215"/>
      <c r="R580" s="322"/>
    </row>
    <row r="581" spans="1:18" s="164" customFormat="1" ht="151.5" customHeight="1">
      <c r="A581" s="217">
        <v>1</v>
      </c>
      <c r="B581" s="217">
        <v>20</v>
      </c>
      <c r="C581" s="217">
        <v>17</v>
      </c>
      <c r="D581" s="221">
        <v>36</v>
      </c>
      <c r="E581" s="400" t="s">
        <v>589</v>
      </c>
      <c r="F581" s="400"/>
      <c r="G581" s="400"/>
      <c r="H581" s="229" t="s">
        <v>590</v>
      </c>
      <c r="I581" s="215">
        <f t="shared" si="485"/>
        <v>3</v>
      </c>
      <c r="J581" s="215">
        <v>0</v>
      </c>
      <c r="K581" s="215">
        <v>1</v>
      </c>
      <c r="L581" s="215">
        <v>1</v>
      </c>
      <c r="M581" s="215">
        <f t="shared" ref="M581" si="503">L581/K581*100</f>
        <v>100</v>
      </c>
      <c r="N581" s="215">
        <v>2</v>
      </c>
      <c r="O581" s="215">
        <f t="shared" si="501"/>
        <v>3</v>
      </c>
      <c r="P581" s="269">
        <f t="shared" si="502"/>
        <v>100</v>
      </c>
      <c r="Q581" s="215"/>
      <c r="R581" s="322"/>
    </row>
    <row r="582" spans="1:18" s="164" customFormat="1" ht="83.25" customHeight="1">
      <c r="A582" s="217">
        <v>1</v>
      </c>
      <c r="B582" s="217">
        <v>20</v>
      </c>
      <c r="C582" s="217">
        <v>17</v>
      </c>
      <c r="D582" s="221">
        <v>37</v>
      </c>
      <c r="E582" s="400" t="s">
        <v>1160</v>
      </c>
      <c r="F582" s="400"/>
      <c r="G582" s="400"/>
      <c r="H582" s="229" t="s">
        <v>915</v>
      </c>
      <c r="I582" s="215">
        <f t="shared" si="485"/>
        <v>2</v>
      </c>
      <c r="J582" s="215">
        <v>0</v>
      </c>
      <c r="K582" s="215">
        <v>0</v>
      </c>
      <c r="L582" s="215">
        <v>0</v>
      </c>
      <c r="M582" s="215">
        <v>0</v>
      </c>
      <c r="N582" s="215">
        <v>2</v>
      </c>
      <c r="O582" s="215">
        <f t="shared" si="501"/>
        <v>2</v>
      </c>
      <c r="P582" s="269">
        <f t="shared" si="502"/>
        <v>100</v>
      </c>
      <c r="Q582" s="215"/>
      <c r="R582" s="322"/>
    </row>
    <row r="583" spans="1:18" s="164" customFormat="1" ht="84" customHeight="1">
      <c r="A583" s="217">
        <v>1</v>
      </c>
      <c r="B583" s="217">
        <v>20</v>
      </c>
      <c r="C583" s="217">
        <v>17</v>
      </c>
      <c r="D583" s="221">
        <v>38</v>
      </c>
      <c r="E583" s="400" t="s">
        <v>1162</v>
      </c>
      <c r="F583" s="400"/>
      <c r="G583" s="400"/>
      <c r="H583" s="229" t="s">
        <v>1161</v>
      </c>
      <c r="I583" s="215" t="s">
        <v>118</v>
      </c>
      <c r="J583" s="215">
        <v>0</v>
      </c>
      <c r="K583" s="215">
        <v>0</v>
      </c>
      <c r="L583" s="215">
        <v>0</v>
      </c>
      <c r="M583" s="215">
        <v>0</v>
      </c>
      <c r="N583" s="267">
        <v>0.9</v>
      </c>
      <c r="O583" s="267">
        <v>0.9</v>
      </c>
      <c r="P583" s="269">
        <v>90</v>
      </c>
      <c r="Q583" s="215"/>
      <c r="R583" s="322"/>
    </row>
    <row r="584" spans="1:18" s="164" customFormat="1" ht="203.25" customHeight="1">
      <c r="A584" s="217">
        <v>1</v>
      </c>
      <c r="B584" s="217">
        <v>20</v>
      </c>
      <c r="C584" s="217">
        <v>17</v>
      </c>
      <c r="D584" s="217"/>
      <c r="E584" s="400" t="s">
        <v>575</v>
      </c>
      <c r="F584" s="400"/>
      <c r="G584" s="400"/>
      <c r="H584" s="229" t="s">
        <v>576</v>
      </c>
      <c r="I584" s="215">
        <f t="shared" si="485"/>
        <v>1</v>
      </c>
      <c r="J584" s="215">
        <v>0</v>
      </c>
      <c r="K584" s="215">
        <v>1</v>
      </c>
      <c r="L584" s="215">
        <v>1</v>
      </c>
      <c r="M584" s="215">
        <f t="shared" ref="M584:M587" si="504">L584/K584*100</f>
        <v>100</v>
      </c>
      <c r="N584" s="215">
        <v>0</v>
      </c>
      <c r="O584" s="215">
        <f t="shared" ref="O584:O587" si="505">J584+L584+N584</f>
        <v>1</v>
      </c>
      <c r="P584" s="269">
        <f t="shared" ref="P584:P587" si="506">O584/I584*100</f>
        <v>100</v>
      </c>
      <c r="Q584" s="215"/>
      <c r="R584" s="322"/>
    </row>
    <row r="585" spans="1:18" s="164" customFormat="1" ht="132.75" customHeight="1">
      <c r="A585" s="217">
        <v>1</v>
      </c>
      <c r="B585" s="217">
        <v>20</v>
      </c>
      <c r="C585" s="217">
        <v>17</v>
      </c>
      <c r="D585" s="217"/>
      <c r="E585" s="400" t="s">
        <v>583</v>
      </c>
      <c r="F585" s="400"/>
      <c r="G585" s="400"/>
      <c r="H585" s="229" t="s">
        <v>584</v>
      </c>
      <c r="I585" s="215">
        <f t="shared" si="485"/>
        <v>1</v>
      </c>
      <c r="J585" s="215">
        <v>0</v>
      </c>
      <c r="K585" s="215">
        <v>1</v>
      </c>
      <c r="L585" s="215">
        <v>1</v>
      </c>
      <c r="M585" s="215">
        <f t="shared" si="504"/>
        <v>100</v>
      </c>
      <c r="N585" s="215">
        <v>0</v>
      </c>
      <c r="O585" s="215">
        <f t="shared" si="505"/>
        <v>1</v>
      </c>
      <c r="P585" s="269">
        <f t="shared" si="506"/>
        <v>100</v>
      </c>
      <c r="Q585" s="215"/>
      <c r="R585" s="322"/>
    </row>
    <row r="586" spans="1:18" s="164" customFormat="1" ht="123" customHeight="1">
      <c r="A586" s="217">
        <v>1</v>
      </c>
      <c r="B586" s="217">
        <v>20</v>
      </c>
      <c r="C586" s="217">
        <v>17</v>
      </c>
      <c r="D586" s="217"/>
      <c r="E586" s="400" t="s">
        <v>587</v>
      </c>
      <c r="F586" s="400"/>
      <c r="G586" s="400"/>
      <c r="H586" s="229" t="s">
        <v>588</v>
      </c>
      <c r="I586" s="215">
        <f t="shared" si="485"/>
        <v>1</v>
      </c>
      <c r="J586" s="215">
        <v>0</v>
      </c>
      <c r="K586" s="215">
        <v>1</v>
      </c>
      <c r="L586" s="215">
        <v>1</v>
      </c>
      <c r="M586" s="215">
        <f t="shared" si="504"/>
        <v>100</v>
      </c>
      <c r="N586" s="215">
        <v>0</v>
      </c>
      <c r="O586" s="215">
        <f t="shared" si="505"/>
        <v>1</v>
      </c>
      <c r="P586" s="269">
        <f t="shared" si="506"/>
        <v>100</v>
      </c>
      <c r="Q586" s="215"/>
      <c r="R586" s="322"/>
    </row>
    <row r="587" spans="1:18" s="164" customFormat="1" ht="57.75" customHeight="1">
      <c r="A587" s="217">
        <v>1</v>
      </c>
      <c r="B587" s="217">
        <v>20</v>
      </c>
      <c r="C587" s="217">
        <v>17</v>
      </c>
      <c r="D587" s="217"/>
      <c r="E587" s="410" t="s">
        <v>595</v>
      </c>
      <c r="F587" s="410"/>
      <c r="G587" s="410"/>
      <c r="H587" s="229" t="s">
        <v>596</v>
      </c>
      <c r="I587" s="215">
        <f t="shared" si="485"/>
        <v>200</v>
      </c>
      <c r="J587" s="215">
        <v>0</v>
      </c>
      <c r="K587" s="215">
        <v>100</v>
      </c>
      <c r="L587" s="215">
        <v>100</v>
      </c>
      <c r="M587" s="215">
        <f t="shared" si="504"/>
        <v>100</v>
      </c>
      <c r="N587" s="215">
        <v>100</v>
      </c>
      <c r="O587" s="215">
        <f t="shared" si="505"/>
        <v>200</v>
      </c>
      <c r="P587" s="269">
        <f t="shared" si="506"/>
        <v>100</v>
      </c>
      <c r="Q587" s="215"/>
      <c r="R587" s="322"/>
    </row>
    <row r="588" spans="1:18" s="214" customFormat="1" ht="102" customHeight="1">
      <c r="A588" s="218">
        <v>1</v>
      </c>
      <c r="B588" s="221">
        <v>20</v>
      </c>
      <c r="C588" s="221" t="s">
        <v>115</v>
      </c>
      <c r="D588" s="218"/>
      <c r="E588" s="401" t="s">
        <v>14</v>
      </c>
      <c r="F588" s="401"/>
      <c r="G588" s="401"/>
      <c r="H588" s="230" t="s">
        <v>638</v>
      </c>
      <c r="I588" s="219" t="s">
        <v>118</v>
      </c>
      <c r="J588" s="219">
        <v>0</v>
      </c>
      <c r="K588" s="220">
        <v>0.75</v>
      </c>
      <c r="L588" s="220">
        <v>0.75</v>
      </c>
      <c r="M588" s="219">
        <v>100</v>
      </c>
      <c r="N588" s="220">
        <v>0.8</v>
      </c>
      <c r="O588" s="220">
        <v>0.8</v>
      </c>
      <c r="P588" s="219">
        <v>80</v>
      </c>
      <c r="Q588" s="219" t="s">
        <v>838</v>
      </c>
    </row>
    <row r="589" spans="1:18" s="216" customFormat="1" ht="88.5" customHeight="1">
      <c r="A589" s="217">
        <v>1</v>
      </c>
      <c r="B589" s="221">
        <v>20</v>
      </c>
      <c r="C589" s="221" t="s">
        <v>115</v>
      </c>
      <c r="D589" s="221" t="s">
        <v>121</v>
      </c>
      <c r="E589" s="400" t="s">
        <v>15</v>
      </c>
      <c r="F589" s="400"/>
      <c r="G589" s="400"/>
      <c r="H589" s="229" t="s">
        <v>16</v>
      </c>
      <c r="I589" s="215">
        <f t="shared" ref="I589:I591" si="507">J589+K589+N589</f>
        <v>70</v>
      </c>
      <c r="J589" s="215">
        <v>0</v>
      </c>
      <c r="K589" s="215">
        <v>33</v>
      </c>
      <c r="L589" s="215">
        <v>33</v>
      </c>
      <c r="M589" s="215">
        <v>0</v>
      </c>
      <c r="N589" s="215">
        <v>37</v>
      </c>
      <c r="O589" s="215">
        <f t="shared" ref="O589:O591" si="508">J589+L589+N589</f>
        <v>70</v>
      </c>
      <c r="P589" s="269">
        <f>O589/I589*100</f>
        <v>100</v>
      </c>
      <c r="Q589" s="215"/>
    </row>
    <row r="590" spans="1:18" s="216" customFormat="1" ht="102.75" customHeight="1">
      <c r="A590" s="217">
        <v>1</v>
      </c>
      <c r="B590" s="221">
        <v>20</v>
      </c>
      <c r="C590" s="221" t="s">
        <v>115</v>
      </c>
      <c r="D590" s="217">
        <v>13</v>
      </c>
      <c r="E590" s="400" t="s">
        <v>17</v>
      </c>
      <c r="F590" s="400"/>
      <c r="G590" s="400"/>
      <c r="H590" s="229" t="s">
        <v>18</v>
      </c>
      <c r="I590" s="215">
        <f t="shared" si="507"/>
        <v>118</v>
      </c>
      <c r="J590" s="215">
        <v>0</v>
      </c>
      <c r="K590" s="215">
        <f>37+72</f>
        <v>109</v>
      </c>
      <c r="L590" s="215">
        <f>37+72</f>
        <v>109</v>
      </c>
      <c r="M590" s="215">
        <f t="shared" ref="M590:M594" si="509">L590/K590*100</f>
        <v>100</v>
      </c>
      <c r="N590" s="215">
        <v>9</v>
      </c>
      <c r="O590" s="215">
        <f t="shared" si="508"/>
        <v>118</v>
      </c>
      <c r="P590" s="269">
        <f>O590/I590*100</f>
        <v>100</v>
      </c>
      <c r="Q590" s="215"/>
    </row>
    <row r="591" spans="1:18" s="216" customFormat="1" ht="83.25" customHeight="1">
      <c r="A591" s="217">
        <v>1</v>
      </c>
      <c r="B591" s="221">
        <v>20</v>
      </c>
      <c r="C591" s="221" t="s">
        <v>115</v>
      </c>
      <c r="D591" s="217">
        <v>18</v>
      </c>
      <c r="E591" s="400" t="s">
        <v>19</v>
      </c>
      <c r="F591" s="400"/>
      <c r="G591" s="400"/>
      <c r="H591" s="229" t="s">
        <v>20</v>
      </c>
      <c r="I591" s="215">
        <f t="shared" si="507"/>
        <v>24</v>
      </c>
      <c r="J591" s="215">
        <v>0</v>
      </c>
      <c r="K591" s="215">
        <v>12</v>
      </c>
      <c r="L591" s="215">
        <v>12</v>
      </c>
      <c r="M591" s="215">
        <f t="shared" si="509"/>
        <v>100</v>
      </c>
      <c r="N591" s="215">
        <v>12</v>
      </c>
      <c r="O591" s="215">
        <f t="shared" si="508"/>
        <v>24</v>
      </c>
      <c r="P591" s="269">
        <f>O591/I591*100</f>
        <v>100</v>
      </c>
      <c r="Q591" s="215"/>
    </row>
    <row r="592" spans="1:18" s="214" customFormat="1" ht="153.75" customHeight="1">
      <c r="A592" s="218">
        <v>1</v>
      </c>
      <c r="B592" s="222">
        <v>20</v>
      </c>
      <c r="C592" s="222" t="s">
        <v>117</v>
      </c>
      <c r="D592" s="218"/>
      <c r="E592" s="401" t="s">
        <v>21</v>
      </c>
      <c r="F592" s="401"/>
      <c r="G592" s="401"/>
      <c r="H592" s="230" t="s">
        <v>806</v>
      </c>
      <c r="I592" s="219" t="s">
        <v>557</v>
      </c>
      <c r="J592" s="219"/>
      <c r="K592" s="220">
        <v>0.6</v>
      </c>
      <c r="L592" s="220">
        <v>0.6</v>
      </c>
      <c r="M592" s="219">
        <v>100</v>
      </c>
      <c r="N592" s="220">
        <v>0.7</v>
      </c>
      <c r="O592" s="220">
        <v>0.7</v>
      </c>
      <c r="P592" s="219">
        <v>70</v>
      </c>
      <c r="Q592" s="219" t="s">
        <v>838</v>
      </c>
    </row>
    <row r="593" spans="1:36" s="216" customFormat="1" ht="120.75" customHeight="1">
      <c r="A593" s="217">
        <v>1</v>
      </c>
      <c r="B593" s="221">
        <v>20</v>
      </c>
      <c r="C593" s="221" t="s">
        <v>117</v>
      </c>
      <c r="D593" s="221" t="s">
        <v>123</v>
      </c>
      <c r="E593" s="400" t="s">
        <v>22</v>
      </c>
      <c r="F593" s="400"/>
      <c r="G593" s="400"/>
      <c r="H593" s="229" t="s">
        <v>902</v>
      </c>
      <c r="I593" s="215">
        <f t="shared" ref="I593:I595" si="510">J593+K593+N593</f>
        <v>25</v>
      </c>
      <c r="J593" s="215">
        <v>0</v>
      </c>
      <c r="K593" s="215">
        <v>25</v>
      </c>
      <c r="L593" s="215">
        <v>25</v>
      </c>
      <c r="M593" s="215">
        <f t="shared" si="509"/>
        <v>100</v>
      </c>
      <c r="N593" s="215">
        <v>0</v>
      </c>
      <c r="O593" s="215">
        <f t="shared" ref="O593:O595" si="511">J593+L593+N593</f>
        <v>25</v>
      </c>
      <c r="P593" s="269">
        <f>O593/I593*100</f>
        <v>100</v>
      </c>
      <c r="Q593" s="215"/>
    </row>
    <row r="594" spans="1:36" s="216" customFormat="1" ht="81.75" customHeight="1">
      <c r="A594" s="217">
        <v>1</v>
      </c>
      <c r="B594" s="221">
        <v>20</v>
      </c>
      <c r="C594" s="221" t="s">
        <v>117</v>
      </c>
      <c r="D594" s="217">
        <v>10</v>
      </c>
      <c r="E594" s="400" t="s">
        <v>23</v>
      </c>
      <c r="F594" s="400"/>
      <c r="G594" s="400"/>
      <c r="H594" s="229" t="s">
        <v>24</v>
      </c>
      <c r="I594" s="215">
        <f t="shared" si="510"/>
        <v>430</v>
      </c>
      <c r="J594" s="215">
        <v>0</v>
      </c>
      <c r="K594" s="215">
        <f>21+21+94+94+9+18+5+7+62+22+4+2+4+3+9+1+2</f>
        <v>378</v>
      </c>
      <c r="L594" s="215">
        <f>21+21+94+94+9+18+5+7+62+22+4+2+4+3+9+1+2</f>
        <v>378</v>
      </c>
      <c r="M594" s="215">
        <f t="shared" si="509"/>
        <v>100</v>
      </c>
      <c r="N594" s="215">
        <v>52</v>
      </c>
      <c r="O594" s="215">
        <f t="shared" si="511"/>
        <v>430</v>
      </c>
      <c r="P594" s="269">
        <f>O594/I594*100</f>
        <v>100</v>
      </c>
      <c r="Q594" s="215"/>
    </row>
    <row r="595" spans="1:36" s="216" customFormat="1" ht="114" customHeight="1">
      <c r="A595" s="217">
        <v>1</v>
      </c>
      <c r="B595" s="221">
        <v>20</v>
      </c>
      <c r="C595" s="221" t="s">
        <v>117</v>
      </c>
      <c r="D595" s="217"/>
      <c r="E595" s="400" t="s">
        <v>822</v>
      </c>
      <c r="F595" s="400"/>
      <c r="G595" s="400"/>
      <c r="H595" s="229" t="s">
        <v>823</v>
      </c>
      <c r="I595" s="215">
        <f t="shared" si="510"/>
        <v>1</v>
      </c>
      <c r="J595" s="215">
        <v>0</v>
      </c>
      <c r="K595" s="215">
        <v>1</v>
      </c>
      <c r="L595" s="215">
        <v>1</v>
      </c>
      <c r="M595" s="215">
        <f t="shared" ref="M595" si="512">L595/K595*100</f>
        <v>100</v>
      </c>
      <c r="N595" s="215">
        <v>0</v>
      </c>
      <c r="O595" s="215">
        <f t="shared" si="511"/>
        <v>1</v>
      </c>
      <c r="P595" s="269">
        <f>O595/I595*100</f>
        <v>100</v>
      </c>
      <c r="Q595" s="215"/>
    </row>
    <row r="596" spans="1:36" s="216" customFormat="1" ht="72.75" customHeight="1">
      <c r="A596" s="218">
        <v>1</v>
      </c>
      <c r="B596" s="222">
        <v>20</v>
      </c>
      <c r="C596" s="222" t="s">
        <v>121</v>
      </c>
      <c r="D596" s="217"/>
      <c r="E596" s="446" t="s">
        <v>814</v>
      </c>
      <c r="F596" s="446"/>
      <c r="G596" s="446"/>
      <c r="H596" s="230" t="s">
        <v>817</v>
      </c>
      <c r="I596" s="219" t="s">
        <v>186</v>
      </c>
      <c r="J596" s="219"/>
      <c r="K596" s="220">
        <v>0.8</v>
      </c>
      <c r="L596" s="220">
        <v>0.8</v>
      </c>
      <c r="M596" s="220">
        <v>0.8</v>
      </c>
      <c r="N596" s="220">
        <v>0.8</v>
      </c>
      <c r="O596" s="220">
        <v>0.8</v>
      </c>
      <c r="P596" s="219">
        <v>80</v>
      </c>
      <c r="Q596" s="219" t="s">
        <v>838</v>
      </c>
    </row>
    <row r="597" spans="1:36" s="216" customFormat="1" ht="71.25" customHeight="1">
      <c r="A597" s="217">
        <v>1</v>
      </c>
      <c r="B597" s="221">
        <v>20</v>
      </c>
      <c r="C597" s="221" t="s">
        <v>121</v>
      </c>
      <c r="D597" s="221" t="s">
        <v>123</v>
      </c>
      <c r="E597" s="447" t="s">
        <v>1352</v>
      </c>
      <c r="F597" s="447"/>
      <c r="G597" s="447"/>
      <c r="H597" s="229" t="s">
        <v>1348</v>
      </c>
      <c r="I597" s="215">
        <f t="shared" ref="I597" si="513">J597+K597+N597</f>
        <v>105</v>
      </c>
      <c r="J597" s="215">
        <v>0</v>
      </c>
      <c r="K597" s="215">
        <v>105</v>
      </c>
      <c r="L597" s="215">
        <v>105</v>
      </c>
      <c r="M597" s="215">
        <f t="shared" ref="M597" si="514">L597/K597*100</f>
        <v>100</v>
      </c>
      <c r="N597" s="215">
        <v>0</v>
      </c>
      <c r="O597" s="215">
        <f t="shared" ref="O597" si="515">J597+L597+N597</f>
        <v>105</v>
      </c>
      <c r="P597" s="269">
        <f t="shared" ref="P597" si="516">O597/I597*100</f>
        <v>100</v>
      </c>
      <c r="Q597" s="215"/>
    </row>
    <row r="598" spans="1:36" s="214" customFormat="1" ht="88.5" customHeight="1">
      <c r="A598" s="218">
        <v>1</v>
      </c>
      <c r="B598" s="222">
        <v>20</v>
      </c>
      <c r="C598" s="222" t="s">
        <v>123</v>
      </c>
      <c r="D598" s="218"/>
      <c r="E598" s="401" t="s">
        <v>25</v>
      </c>
      <c r="F598" s="401"/>
      <c r="G598" s="401"/>
      <c r="H598" s="230" t="s">
        <v>807</v>
      </c>
      <c r="I598" s="219" t="s">
        <v>186</v>
      </c>
      <c r="J598" s="219"/>
      <c r="K598" s="220">
        <v>0.8</v>
      </c>
      <c r="L598" s="220">
        <v>0.8</v>
      </c>
      <c r="M598" s="219">
        <f t="shared" ref="M598" si="517">L598/K598*100</f>
        <v>100</v>
      </c>
      <c r="N598" s="220">
        <v>0.85</v>
      </c>
      <c r="O598" s="220">
        <f>N598</f>
        <v>0.85</v>
      </c>
      <c r="P598" s="219">
        <v>85</v>
      </c>
      <c r="Q598" s="219" t="s">
        <v>838</v>
      </c>
    </row>
    <row r="599" spans="1:36" s="216" customFormat="1" ht="97.5" customHeight="1">
      <c r="A599" s="217">
        <v>1</v>
      </c>
      <c r="B599" s="221">
        <v>20</v>
      </c>
      <c r="C599" s="221" t="s">
        <v>123</v>
      </c>
      <c r="D599" s="221" t="s">
        <v>121</v>
      </c>
      <c r="E599" s="400" t="s">
        <v>26</v>
      </c>
      <c r="F599" s="400"/>
      <c r="G599" s="400"/>
      <c r="H599" s="229" t="s">
        <v>27</v>
      </c>
      <c r="I599" s="215">
        <f t="shared" ref="I599" si="518">J599+K599+N599</f>
        <v>15</v>
      </c>
      <c r="J599" s="215">
        <v>0</v>
      </c>
      <c r="K599" s="215">
        <v>0</v>
      </c>
      <c r="L599" s="215">
        <v>0</v>
      </c>
      <c r="M599" s="215">
        <v>0</v>
      </c>
      <c r="N599" s="215">
        <v>15</v>
      </c>
      <c r="O599" s="215">
        <f t="shared" ref="O599" si="519">J599+L599+N599</f>
        <v>15</v>
      </c>
      <c r="P599" s="269">
        <f t="shared" ref="P599" si="520">O599/I599*100</f>
        <v>100</v>
      </c>
      <c r="Q599" s="215"/>
    </row>
    <row r="600" spans="1:36" s="324" customFormat="1" ht="38.25" customHeight="1">
      <c r="A600" s="342">
        <v>1</v>
      </c>
      <c r="B600" s="342">
        <v>20</v>
      </c>
      <c r="C600" s="342"/>
      <c r="D600" s="341"/>
      <c r="E600" s="231" t="s">
        <v>605</v>
      </c>
      <c r="F600" s="231"/>
      <c r="G600" s="231"/>
      <c r="H600" s="340"/>
      <c r="I600" s="341"/>
      <c r="J600" s="341"/>
      <c r="K600" s="341"/>
      <c r="L600" s="341"/>
      <c r="M600" s="341"/>
      <c r="N600" s="341"/>
      <c r="O600" s="341"/>
      <c r="P600" s="341"/>
      <c r="Q600" s="343"/>
    </row>
    <row r="601" spans="1:36" s="216" customFormat="1" ht="93" customHeight="1">
      <c r="A601" s="217">
        <v>1</v>
      </c>
      <c r="B601" s="217">
        <v>20</v>
      </c>
      <c r="C601" s="221" t="s">
        <v>123</v>
      </c>
      <c r="D601" s="221"/>
      <c r="E601" s="401" t="s">
        <v>1163</v>
      </c>
      <c r="F601" s="401"/>
      <c r="G601" s="401"/>
      <c r="H601" s="230" t="s">
        <v>1164</v>
      </c>
      <c r="I601" s="220" t="s">
        <v>118</v>
      </c>
      <c r="J601" s="219"/>
      <c r="K601" s="219" t="s">
        <v>118</v>
      </c>
      <c r="L601" s="219" t="s">
        <v>118</v>
      </c>
      <c r="M601" s="219" t="s">
        <v>118</v>
      </c>
      <c r="N601" s="220">
        <v>0.8</v>
      </c>
      <c r="O601" s="220">
        <f>N601</f>
        <v>0.8</v>
      </c>
      <c r="P601" s="219">
        <v>80</v>
      </c>
      <c r="Q601" s="323" t="s">
        <v>605</v>
      </c>
    </row>
    <row r="602" spans="1:36" s="281" customFormat="1" ht="119.25" customHeight="1">
      <c r="A602" s="217">
        <v>1</v>
      </c>
      <c r="B602" s="217">
        <v>20</v>
      </c>
      <c r="C602" s="221" t="s">
        <v>123</v>
      </c>
      <c r="D602" s="221" t="s">
        <v>121</v>
      </c>
      <c r="E602" s="400" t="s">
        <v>26</v>
      </c>
      <c r="F602" s="400"/>
      <c r="G602" s="400"/>
      <c r="H602" s="229" t="s">
        <v>1165</v>
      </c>
      <c r="I602" s="215">
        <f t="shared" ref="I602" si="521">J602+K602+N602</f>
        <v>67</v>
      </c>
      <c r="J602" s="215">
        <v>0</v>
      </c>
      <c r="K602" s="215">
        <v>30</v>
      </c>
      <c r="L602" s="215">
        <v>30</v>
      </c>
      <c r="M602" s="215">
        <f t="shared" ref="M602" si="522">L602/K602*100</f>
        <v>100</v>
      </c>
      <c r="N602" s="215">
        <v>37</v>
      </c>
      <c r="O602" s="215">
        <f t="shared" ref="O602" si="523">J602+L602+N602</f>
        <v>67</v>
      </c>
      <c r="P602" s="269">
        <f t="shared" ref="P602" si="524">O602/I602*100</f>
        <v>100</v>
      </c>
      <c r="Q602" s="219"/>
      <c r="R602" s="324"/>
      <c r="S602" s="324"/>
      <c r="T602" s="324"/>
      <c r="U602" s="324"/>
      <c r="V602" s="324"/>
      <c r="W602" s="324"/>
      <c r="X602" s="324"/>
      <c r="Y602" s="324"/>
      <c r="Z602" s="324"/>
      <c r="AA602" s="324"/>
      <c r="AB602" s="324"/>
      <c r="AC602" s="324"/>
      <c r="AD602" s="324"/>
      <c r="AE602" s="324"/>
      <c r="AF602" s="324"/>
      <c r="AG602" s="324"/>
      <c r="AH602" s="324"/>
      <c r="AI602" s="324"/>
      <c r="AJ602" s="324"/>
    </row>
    <row r="603" spans="1:36" s="214" customFormat="1" ht="118.5" customHeight="1">
      <c r="A603" s="217">
        <v>1</v>
      </c>
      <c r="B603" s="217">
        <v>20</v>
      </c>
      <c r="C603" s="221" t="s">
        <v>123</v>
      </c>
      <c r="D603" s="221" t="s">
        <v>124</v>
      </c>
      <c r="E603" s="400" t="s">
        <v>1166</v>
      </c>
      <c r="F603" s="400"/>
      <c r="G603" s="400"/>
      <c r="H603" s="229" t="s">
        <v>1165</v>
      </c>
      <c r="I603" s="215">
        <f t="shared" ref="I603:I612" si="525">J603+K603+N603</f>
        <v>125</v>
      </c>
      <c r="J603" s="215">
        <v>0</v>
      </c>
      <c r="K603" s="215">
        <v>0</v>
      </c>
      <c r="L603" s="215">
        <v>0</v>
      </c>
      <c r="M603" s="215">
        <v>0</v>
      </c>
      <c r="N603" s="215">
        <v>125</v>
      </c>
      <c r="O603" s="215">
        <f t="shared" ref="O603" si="526">J603+L603+N603</f>
        <v>125</v>
      </c>
      <c r="P603" s="269">
        <f t="shared" ref="P603" si="527">O603/I603*100</f>
        <v>100</v>
      </c>
      <c r="Q603" s="323"/>
      <c r="R603" s="325"/>
    </row>
    <row r="604" spans="1:36" s="216" customFormat="1" ht="85.5" customHeight="1">
      <c r="A604" s="217">
        <v>1</v>
      </c>
      <c r="B604" s="221">
        <v>20</v>
      </c>
      <c r="C604" s="221" t="s">
        <v>123</v>
      </c>
      <c r="D604" s="221" t="s">
        <v>117</v>
      </c>
      <c r="E604" s="400" t="s">
        <v>1393</v>
      </c>
      <c r="F604" s="400"/>
      <c r="G604" s="400"/>
      <c r="H604" s="229" t="s">
        <v>966</v>
      </c>
      <c r="I604" s="215">
        <f>J604+K604+N604</f>
        <v>200</v>
      </c>
      <c r="J604" s="215">
        <v>0</v>
      </c>
      <c r="K604" s="215">
        <v>200</v>
      </c>
      <c r="L604" s="215">
        <v>200</v>
      </c>
      <c r="M604" s="215">
        <f>L604/K604*100</f>
        <v>100</v>
      </c>
      <c r="N604" s="215">
        <v>0</v>
      </c>
      <c r="O604" s="215">
        <f>J604+L604+N604</f>
        <v>200</v>
      </c>
      <c r="P604" s="269">
        <f>O604/I604*100</f>
        <v>100</v>
      </c>
      <c r="Q604" s="215"/>
    </row>
    <row r="605" spans="1:36" s="216" customFormat="1" ht="127.5" customHeight="1">
      <c r="A605" s="218">
        <v>1</v>
      </c>
      <c r="B605" s="218">
        <v>20</v>
      </c>
      <c r="C605" s="222" t="s">
        <v>128</v>
      </c>
      <c r="D605" s="218"/>
      <c r="E605" s="401" t="s">
        <v>810</v>
      </c>
      <c r="F605" s="401"/>
      <c r="G605" s="401"/>
      <c r="H605" s="230" t="s">
        <v>1167</v>
      </c>
      <c r="I605" s="220">
        <v>1</v>
      </c>
      <c r="J605" s="219"/>
      <c r="K605" s="220">
        <v>0.85</v>
      </c>
      <c r="L605" s="220">
        <v>0.85</v>
      </c>
      <c r="M605" s="220">
        <v>0.85</v>
      </c>
      <c r="N605" s="220">
        <v>0.85</v>
      </c>
      <c r="O605" s="220">
        <f>N605</f>
        <v>0.85</v>
      </c>
      <c r="P605" s="219">
        <v>85</v>
      </c>
      <c r="Q605" s="323" t="s">
        <v>605</v>
      </c>
      <c r="R605" s="296"/>
    </row>
    <row r="606" spans="1:36" s="216" customFormat="1" ht="104.25" customHeight="1">
      <c r="A606" s="217">
        <v>1</v>
      </c>
      <c r="B606" s="217">
        <v>20</v>
      </c>
      <c r="C606" s="221" t="s">
        <v>128</v>
      </c>
      <c r="D606" s="217"/>
      <c r="E606" s="400" t="s">
        <v>820</v>
      </c>
      <c r="F606" s="400"/>
      <c r="G606" s="400"/>
      <c r="H606" s="229" t="s">
        <v>821</v>
      </c>
      <c r="I606" s="215">
        <f t="shared" ref="I606" si="528">J606+K606+N606</f>
        <v>3</v>
      </c>
      <c r="J606" s="215">
        <v>0</v>
      </c>
      <c r="K606" s="215">
        <v>2</v>
      </c>
      <c r="L606" s="215">
        <v>2</v>
      </c>
      <c r="M606" s="215">
        <f>L606/K606*100</f>
        <v>100</v>
      </c>
      <c r="N606" s="215">
        <v>1</v>
      </c>
      <c r="O606" s="215">
        <f t="shared" ref="O606" si="529">J606+L606+N606</f>
        <v>3</v>
      </c>
      <c r="P606" s="269">
        <f t="shared" ref="P606" si="530">O606/I606*100</f>
        <v>100</v>
      </c>
      <c r="Q606" s="215"/>
      <c r="R606" s="296"/>
    </row>
    <row r="607" spans="1:36" s="64" customFormat="1" ht="126" customHeight="1">
      <c r="A607" s="218">
        <v>1</v>
      </c>
      <c r="B607" s="218">
        <v>20</v>
      </c>
      <c r="C607" s="218">
        <v>20</v>
      </c>
      <c r="D607" s="218"/>
      <c r="E607" s="401" t="s">
        <v>606</v>
      </c>
      <c r="F607" s="401"/>
      <c r="G607" s="401"/>
      <c r="H607" s="230" t="s">
        <v>691</v>
      </c>
      <c r="I607" s="220">
        <v>1</v>
      </c>
      <c r="J607" s="219"/>
      <c r="K607" s="219"/>
      <c r="L607" s="219"/>
      <c r="M607" s="219"/>
      <c r="N607" s="220">
        <v>0.9</v>
      </c>
      <c r="O607" s="220">
        <f>N607</f>
        <v>0.9</v>
      </c>
      <c r="P607" s="219">
        <v>90</v>
      </c>
      <c r="Q607" s="323" t="s">
        <v>605</v>
      </c>
      <c r="R607" s="321"/>
    </row>
    <row r="608" spans="1:36" s="164" customFormat="1" ht="130.5" customHeight="1">
      <c r="A608" s="217">
        <v>1</v>
      </c>
      <c r="B608" s="217">
        <v>20</v>
      </c>
      <c r="C608" s="217">
        <v>20</v>
      </c>
      <c r="D608" s="221" t="s">
        <v>115</v>
      </c>
      <c r="E608" s="400" t="s">
        <v>607</v>
      </c>
      <c r="F608" s="400"/>
      <c r="G608" s="400"/>
      <c r="H608" s="229" t="s">
        <v>608</v>
      </c>
      <c r="I608" s="215">
        <f t="shared" si="525"/>
        <v>136</v>
      </c>
      <c r="J608" s="215">
        <v>0</v>
      </c>
      <c r="K608" s="215">
        <v>6</v>
      </c>
      <c r="L608" s="215">
        <v>6</v>
      </c>
      <c r="M608" s="215">
        <f t="shared" ref="M608:M609" si="531">L608/K608*100</f>
        <v>100</v>
      </c>
      <c r="N608" s="215">
        <v>130</v>
      </c>
      <c r="O608" s="215">
        <f t="shared" ref="O608" si="532">J608+L608+N608</f>
        <v>136</v>
      </c>
      <c r="P608" s="269">
        <f t="shared" ref="P608" si="533">O608/I608*100</f>
        <v>100</v>
      </c>
      <c r="Q608" s="215"/>
      <c r="R608" s="322"/>
    </row>
    <row r="609" spans="1:36" s="64" customFormat="1" ht="98.25" customHeight="1">
      <c r="A609" s="217">
        <v>1</v>
      </c>
      <c r="B609" s="217">
        <v>20</v>
      </c>
      <c r="C609" s="217">
        <v>20</v>
      </c>
      <c r="D609" s="221" t="s">
        <v>117</v>
      </c>
      <c r="E609" s="400" t="s">
        <v>609</v>
      </c>
      <c r="F609" s="400"/>
      <c r="G609" s="400"/>
      <c r="H609" s="229" t="s">
        <v>610</v>
      </c>
      <c r="I609" s="215">
        <f t="shared" si="525"/>
        <v>41</v>
      </c>
      <c r="J609" s="215">
        <v>0</v>
      </c>
      <c r="K609" s="215">
        <v>11</v>
      </c>
      <c r="L609" s="215">
        <v>11</v>
      </c>
      <c r="M609" s="215">
        <f t="shared" si="531"/>
        <v>100</v>
      </c>
      <c r="N609" s="215">
        <v>30</v>
      </c>
      <c r="O609" s="215">
        <f t="shared" ref="O609:O611" si="534">J609+L609+N609</f>
        <v>41</v>
      </c>
      <c r="P609" s="269">
        <f t="shared" ref="P609:P611" si="535">O609/I609*100</f>
        <v>100</v>
      </c>
      <c r="Q609" s="323"/>
      <c r="R609" s="321"/>
    </row>
    <row r="610" spans="1:36" s="164" customFormat="1" ht="102" customHeight="1">
      <c r="A610" s="217">
        <v>1</v>
      </c>
      <c r="B610" s="217">
        <v>20</v>
      </c>
      <c r="C610" s="217">
        <v>20</v>
      </c>
      <c r="D610" s="221" t="s">
        <v>128</v>
      </c>
      <c r="E610" s="400" t="s">
        <v>611</v>
      </c>
      <c r="F610" s="400"/>
      <c r="G610" s="400"/>
      <c r="H610" s="229" t="s">
        <v>612</v>
      </c>
      <c r="I610" s="215">
        <f t="shared" ref="I610:I611" si="536">J610+K610+N610</f>
        <v>85</v>
      </c>
      <c r="J610" s="215">
        <v>0</v>
      </c>
      <c r="K610" s="215">
        <v>10</v>
      </c>
      <c r="L610" s="215">
        <v>10</v>
      </c>
      <c r="M610" s="215">
        <f t="shared" ref="M610:M611" si="537">L610/K610*100</f>
        <v>100</v>
      </c>
      <c r="N610" s="215">
        <v>75</v>
      </c>
      <c r="O610" s="215">
        <f t="shared" si="534"/>
        <v>85</v>
      </c>
      <c r="P610" s="269">
        <f t="shared" si="535"/>
        <v>100</v>
      </c>
      <c r="Q610" s="215"/>
      <c r="R610" s="322"/>
    </row>
    <row r="611" spans="1:36" s="164" customFormat="1" ht="100.5" customHeight="1">
      <c r="A611" s="217">
        <v>1</v>
      </c>
      <c r="B611" s="217">
        <v>20</v>
      </c>
      <c r="C611" s="217">
        <v>20</v>
      </c>
      <c r="D611" s="221" t="s">
        <v>127</v>
      </c>
      <c r="E611" s="400" t="s">
        <v>1168</v>
      </c>
      <c r="F611" s="400"/>
      <c r="G611" s="400"/>
      <c r="H611" s="229" t="s">
        <v>1169</v>
      </c>
      <c r="I611" s="215">
        <f t="shared" si="536"/>
        <v>27</v>
      </c>
      <c r="J611" s="215">
        <v>0</v>
      </c>
      <c r="K611" s="215">
        <v>1</v>
      </c>
      <c r="L611" s="215">
        <v>1</v>
      </c>
      <c r="M611" s="215">
        <f t="shared" si="537"/>
        <v>100</v>
      </c>
      <c r="N611" s="215">
        <v>26</v>
      </c>
      <c r="O611" s="215">
        <f t="shared" si="534"/>
        <v>27</v>
      </c>
      <c r="P611" s="269">
        <f t="shared" si="535"/>
        <v>100</v>
      </c>
      <c r="Q611" s="215"/>
      <c r="R611" s="322"/>
    </row>
    <row r="612" spans="1:36" s="164" customFormat="1" ht="98.25" customHeight="1">
      <c r="A612" s="217">
        <v>1</v>
      </c>
      <c r="B612" s="217">
        <v>20</v>
      </c>
      <c r="C612" s="217">
        <v>20</v>
      </c>
      <c r="D612" s="221">
        <v>10</v>
      </c>
      <c r="E612" s="400" t="s">
        <v>1170</v>
      </c>
      <c r="F612" s="400"/>
      <c r="G612" s="400"/>
      <c r="H612" s="229" t="s">
        <v>1171</v>
      </c>
      <c r="I612" s="215">
        <f t="shared" si="525"/>
        <v>2</v>
      </c>
      <c r="J612" s="215">
        <v>0</v>
      </c>
      <c r="K612" s="215">
        <v>0</v>
      </c>
      <c r="L612" s="215">
        <v>0</v>
      </c>
      <c r="M612" s="215">
        <v>0</v>
      </c>
      <c r="N612" s="215">
        <v>2</v>
      </c>
      <c r="O612" s="215">
        <f t="shared" ref="O612" si="538">J612+L612+N612</f>
        <v>2</v>
      </c>
      <c r="P612" s="269">
        <f t="shared" ref="P612" si="539">O612/I612*100</f>
        <v>100</v>
      </c>
      <c r="Q612" s="215"/>
      <c r="R612" s="322"/>
    </row>
    <row r="613" spans="1:36" s="214" customFormat="1" ht="105" customHeight="1">
      <c r="A613" s="218">
        <v>1</v>
      </c>
      <c r="B613" s="221">
        <v>20</v>
      </c>
      <c r="C613" s="221" t="s">
        <v>115</v>
      </c>
      <c r="D613" s="218"/>
      <c r="E613" s="401" t="s">
        <v>14</v>
      </c>
      <c r="F613" s="401"/>
      <c r="G613" s="401"/>
      <c r="H613" s="230" t="s">
        <v>638</v>
      </c>
      <c r="I613" s="219" t="s">
        <v>118</v>
      </c>
      <c r="J613" s="219">
        <v>0</v>
      </c>
      <c r="K613" s="220">
        <v>0.75</v>
      </c>
      <c r="L613" s="220">
        <v>0.75</v>
      </c>
      <c r="M613" s="219">
        <v>100</v>
      </c>
      <c r="N613" s="220">
        <v>0.8</v>
      </c>
      <c r="O613" s="220">
        <v>0.8</v>
      </c>
      <c r="P613" s="219">
        <v>80</v>
      </c>
      <c r="Q613" s="323" t="s">
        <v>605</v>
      </c>
    </row>
    <row r="614" spans="1:36" s="216" customFormat="1" ht="81.75" customHeight="1">
      <c r="A614" s="217">
        <v>1</v>
      </c>
      <c r="B614" s="221">
        <v>20</v>
      </c>
      <c r="C614" s="221" t="s">
        <v>115</v>
      </c>
      <c r="D614" s="221" t="s">
        <v>121</v>
      </c>
      <c r="E614" s="400" t="s">
        <v>15</v>
      </c>
      <c r="F614" s="400"/>
      <c r="G614" s="400"/>
      <c r="H614" s="229" t="s">
        <v>16</v>
      </c>
      <c r="I614" s="215">
        <f t="shared" ref="I614:I616" si="540">J614+K614+N614</f>
        <v>38</v>
      </c>
      <c r="J614" s="215">
        <v>0</v>
      </c>
      <c r="K614" s="215">
        <v>12</v>
      </c>
      <c r="L614" s="215">
        <v>12</v>
      </c>
      <c r="M614" s="215">
        <f t="shared" ref="M614:M618" si="541">L614/K614*100</f>
        <v>100</v>
      </c>
      <c r="N614" s="215">
        <v>26</v>
      </c>
      <c r="O614" s="215">
        <f t="shared" ref="O614:O616" si="542">J614+L614+N614</f>
        <v>38</v>
      </c>
      <c r="P614" s="269">
        <f>O614/I614*100</f>
        <v>100</v>
      </c>
      <c r="Q614" s="215"/>
    </row>
    <row r="615" spans="1:36" s="216" customFormat="1" ht="99.75" customHeight="1">
      <c r="A615" s="217">
        <v>1</v>
      </c>
      <c r="B615" s="221">
        <v>20</v>
      </c>
      <c r="C615" s="221" t="s">
        <v>115</v>
      </c>
      <c r="D615" s="217">
        <v>13</v>
      </c>
      <c r="E615" s="400" t="s">
        <v>17</v>
      </c>
      <c r="F615" s="400"/>
      <c r="G615" s="400"/>
      <c r="H615" s="229" t="s">
        <v>18</v>
      </c>
      <c r="I615" s="215">
        <f t="shared" si="540"/>
        <v>69</v>
      </c>
      <c r="J615" s="215">
        <v>0</v>
      </c>
      <c r="K615" s="215">
        <v>13</v>
      </c>
      <c r="L615" s="215">
        <v>13</v>
      </c>
      <c r="M615" s="215">
        <f t="shared" si="541"/>
        <v>100</v>
      </c>
      <c r="N615" s="215">
        <v>56</v>
      </c>
      <c r="O615" s="215">
        <f t="shared" si="542"/>
        <v>69</v>
      </c>
      <c r="P615" s="269">
        <f>O615/I615*100</f>
        <v>100</v>
      </c>
      <c r="Q615" s="215"/>
    </row>
    <row r="616" spans="1:36" s="216" customFormat="1" ht="81.75" customHeight="1">
      <c r="A616" s="217">
        <v>1</v>
      </c>
      <c r="B616" s="221">
        <v>20</v>
      </c>
      <c r="C616" s="221" t="s">
        <v>115</v>
      </c>
      <c r="D616" s="217">
        <v>18</v>
      </c>
      <c r="E616" s="400" t="s">
        <v>19</v>
      </c>
      <c r="F616" s="400"/>
      <c r="G616" s="400"/>
      <c r="H616" s="229" t="s">
        <v>20</v>
      </c>
      <c r="I616" s="215">
        <f t="shared" si="540"/>
        <v>34</v>
      </c>
      <c r="J616" s="215">
        <v>0</v>
      </c>
      <c r="K616" s="215">
        <v>12</v>
      </c>
      <c r="L616" s="215">
        <v>12</v>
      </c>
      <c r="M616" s="215">
        <f t="shared" si="541"/>
        <v>100</v>
      </c>
      <c r="N616" s="215">
        <v>22</v>
      </c>
      <c r="O616" s="215">
        <f t="shared" si="542"/>
        <v>34</v>
      </c>
      <c r="P616" s="269">
        <f>O616/I616*100</f>
        <v>100</v>
      </c>
      <c r="Q616" s="215"/>
    </row>
    <row r="617" spans="1:36" s="214" customFormat="1" ht="155.25" customHeight="1">
      <c r="A617" s="218">
        <v>1</v>
      </c>
      <c r="B617" s="222">
        <v>20</v>
      </c>
      <c r="C617" s="222" t="s">
        <v>117</v>
      </c>
      <c r="D617" s="218"/>
      <c r="E617" s="401" t="s">
        <v>21</v>
      </c>
      <c r="F617" s="401"/>
      <c r="G617" s="401"/>
      <c r="H617" s="230" t="s">
        <v>806</v>
      </c>
      <c r="I617" s="219" t="s">
        <v>557</v>
      </c>
      <c r="J617" s="219"/>
      <c r="K617" s="220">
        <v>0.6</v>
      </c>
      <c r="L617" s="220">
        <v>0.6</v>
      </c>
      <c r="M617" s="219">
        <v>100</v>
      </c>
      <c r="N617" s="220">
        <v>0.7</v>
      </c>
      <c r="O617" s="220">
        <v>0.7</v>
      </c>
      <c r="P617" s="219">
        <v>70</v>
      </c>
      <c r="Q617" s="323" t="s">
        <v>605</v>
      </c>
    </row>
    <row r="618" spans="1:36" s="216" customFormat="1" ht="116.25" customHeight="1">
      <c r="A618" s="217">
        <v>1</v>
      </c>
      <c r="B618" s="221">
        <v>20</v>
      </c>
      <c r="C618" s="221" t="s">
        <v>117</v>
      </c>
      <c r="D618" s="221" t="s">
        <v>123</v>
      </c>
      <c r="E618" s="400" t="s">
        <v>22</v>
      </c>
      <c r="F618" s="400"/>
      <c r="G618" s="400"/>
      <c r="H618" s="229" t="s">
        <v>1357</v>
      </c>
      <c r="I618" s="215">
        <f t="shared" ref="I618:I620" si="543">J618+K618+N618</f>
        <v>15</v>
      </c>
      <c r="J618" s="215">
        <v>0</v>
      </c>
      <c r="K618" s="215">
        <v>9</v>
      </c>
      <c r="L618" s="215">
        <v>9</v>
      </c>
      <c r="M618" s="215">
        <f t="shared" si="541"/>
        <v>100</v>
      </c>
      <c r="N618" s="215">
        <v>6</v>
      </c>
      <c r="O618" s="215">
        <f t="shared" ref="O618:O620" si="544">J618+L618+N618</f>
        <v>15</v>
      </c>
      <c r="P618" s="269">
        <f>O618/I618*100</f>
        <v>100</v>
      </c>
      <c r="Q618" s="215"/>
    </row>
    <row r="619" spans="1:36" s="216" customFormat="1" ht="88.5" customHeight="1">
      <c r="A619" s="217">
        <v>1</v>
      </c>
      <c r="B619" s="221">
        <v>20</v>
      </c>
      <c r="C619" s="221" t="s">
        <v>117</v>
      </c>
      <c r="D619" s="217">
        <v>10</v>
      </c>
      <c r="E619" s="400" t="s">
        <v>23</v>
      </c>
      <c r="F619" s="400"/>
      <c r="G619" s="400"/>
      <c r="H619" s="229" t="s">
        <v>24</v>
      </c>
      <c r="I619" s="215">
        <f t="shared" si="543"/>
        <v>229</v>
      </c>
      <c r="J619" s="215">
        <v>0</v>
      </c>
      <c r="K619" s="215">
        <v>91</v>
      </c>
      <c r="L619" s="215">
        <v>91</v>
      </c>
      <c r="M619" s="215">
        <f t="shared" ref="M619:M620" si="545">L619/K619*100</f>
        <v>100</v>
      </c>
      <c r="N619" s="215">
        <f>111+15+12</f>
        <v>138</v>
      </c>
      <c r="O619" s="215">
        <f t="shared" si="544"/>
        <v>229</v>
      </c>
      <c r="P619" s="269">
        <f>O619/I619*100</f>
        <v>100</v>
      </c>
      <c r="Q619" s="215"/>
    </row>
    <row r="620" spans="1:36" s="216" customFormat="1" ht="113.25" customHeight="1">
      <c r="A620" s="217">
        <v>1</v>
      </c>
      <c r="B620" s="221">
        <v>20</v>
      </c>
      <c r="C620" s="221" t="s">
        <v>117</v>
      </c>
      <c r="D620" s="217"/>
      <c r="E620" s="400" t="s">
        <v>822</v>
      </c>
      <c r="F620" s="400"/>
      <c r="G620" s="400"/>
      <c r="H620" s="229" t="s">
        <v>823</v>
      </c>
      <c r="I620" s="215">
        <f t="shared" si="543"/>
        <v>2</v>
      </c>
      <c r="J620" s="215">
        <v>0</v>
      </c>
      <c r="K620" s="215">
        <v>1</v>
      </c>
      <c r="L620" s="215">
        <v>1</v>
      </c>
      <c r="M620" s="215">
        <f t="shared" si="545"/>
        <v>100</v>
      </c>
      <c r="N620" s="215">
        <v>1</v>
      </c>
      <c r="O620" s="215">
        <f t="shared" si="544"/>
        <v>2</v>
      </c>
      <c r="P620" s="269">
        <f>O620/I620*100</f>
        <v>100</v>
      </c>
      <c r="Q620" s="215"/>
    </row>
    <row r="621" spans="1:36" s="327" customFormat="1" ht="45.75" customHeight="1">
      <c r="A621" s="342">
        <v>1</v>
      </c>
      <c r="B621" s="342">
        <v>16</v>
      </c>
      <c r="C621" s="342"/>
      <c r="D621" s="341"/>
      <c r="E621" s="231" t="s">
        <v>613</v>
      </c>
      <c r="F621" s="231"/>
      <c r="G621" s="231"/>
      <c r="H621" s="340"/>
      <c r="I621" s="341"/>
      <c r="J621" s="341"/>
      <c r="K621" s="341"/>
      <c r="L621" s="341"/>
      <c r="M621" s="341"/>
      <c r="N621" s="341"/>
      <c r="O621" s="341"/>
      <c r="P621" s="341"/>
      <c r="Q621" s="344"/>
      <c r="R621" s="326"/>
    </row>
    <row r="622" spans="1:36" s="164" customFormat="1" ht="118.5" customHeight="1">
      <c r="A622" s="218">
        <v>1</v>
      </c>
      <c r="B622" s="218">
        <v>16</v>
      </c>
      <c r="C622" s="218">
        <v>15</v>
      </c>
      <c r="D622" s="234"/>
      <c r="E622" s="401" t="s">
        <v>614</v>
      </c>
      <c r="F622" s="401"/>
      <c r="G622" s="401"/>
      <c r="H622" s="230" t="s">
        <v>692</v>
      </c>
      <c r="I622" s="219" t="s">
        <v>118</v>
      </c>
      <c r="J622" s="219"/>
      <c r="K622" s="220">
        <v>0.6</v>
      </c>
      <c r="L622" s="220">
        <v>0.6</v>
      </c>
      <c r="M622" s="219">
        <f t="shared" ref="M622:M645" si="546">L622/K622*100</f>
        <v>100</v>
      </c>
      <c r="N622" s="220">
        <v>0.7</v>
      </c>
      <c r="O622" s="220">
        <f>N622</f>
        <v>0.7</v>
      </c>
      <c r="P622" s="219">
        <v>70</v>
      </c>
      <c r="Q622" s="240" t="s">
        <v>839</v>
      </c>
      <c r="R622" s="322">
        <f>15135/2</f>
        <v>7567.5</v>
      </c>
    </row>
    <row r="623" spans="1:36" s="273" customFormat="1" ht="166.5" customHeight="1">
      <c r="A623" s="217">
        <v>1</v>
      </c>
      <c r="B623" s="217">
        <v>16</v>
      </c>
      <c r="C623" s="217">
        <v>15</v>
      </c>
      <c r="D623" s="328" t="s">
        <v>126</v>
      </c>
      <c r="E623" s="400" t="s">
        <v>615</v>
      </c>
      <c r="F623" s="400"/>
      <c r="G623" s="400"/>
      <c r="H623" s="229" t="s">
        <v>616</v>
      </c>
      <c r="I623" s="215">
        <f t="shared" ref="I623:I631" si="547">J623+K623+N623</f>
        <v>21</v>
      </c>
      <c r="J623" s="215">
        <v>0</v>
      </c>
      <c r="K623" s="215">
        <v>11</v>
      </c>
      <c r="L623" s="215">
        <v>11</v>
      </c>
      <c r="M623" s="215">
        <f t="shared" si="546"/>
        <v>100</v>
      </c>
      <c r="N623" s="215">
        <v>10</v>
      </c>
      <c r="O623" s="215">
        <f t="shared" ref="O623" si="548">J623+L623+N623</f>
        <v>21</v>
      </c>
      <c r="P623" s="269">
        <f t="shared" ref="P623" si="549">O623/I623*100</f>
        <v>100</v>
      </c>
      <c r="Q623" s="219"/>
      <c r="R623" s="271" t="e">
        <f>#REF!/7567500</f>
        <v>#REF!</v>
      </c>
      <c r="S623" s="271"/>
      <c r="T623" s="271"/>
      <c r="U623" s="271"/>
      <c r="V623" s="271"/>
      <c r="W623" s="271"/>
      <c r="X623" s="271"/>
      <c r="Y623" s="271"/>
      <c r="Z623" s="271"/>
      <c r="AA623" s="271"/>
      <c r="AB623" s="271"/>
      <c r="AC623" s="271"/>
      <c r="AD623" s="271"/>
      <c r="AE623" s="271"/>
      <c r="AF623" s="271"/>
      <c r="AG623" s="271"/>
      <c r="AH623" s="271"/>
      <c r="AI623" s="271"/>
      <c r="AJ623" s="271"/>
    </row>
    <row r="624" spans="1:36" s="64" customFormat="1" ht="99" customHeight="1">
      <c r="A624" s="217">
        <v>1</v>
      </c>
      <c r="B624" s="217">
        <v>16</v>
      </c>
      <c r="C624" s="217">
        <v>15</v>
      </c>
      <c r="D624" s="217">
        <v>10</v>
      </c>
      <c r="E624" s="400" t="s">
        <v>617</v>
      </c>
      <c r="F624" s="400"/>
      <c r="G624" s="400"/>
      <c r="H624" s="229" t="s">
        <v>618</v>
      </c>
      <c r="I624" s="215">
        <f t="shared" si="547"/>
        <v>3</v>
      </c>
      <c r="J624" s="215">
        <v>0</v>
      </c>
      <c r="K624" s="215">
        <v>1</v>
      </c>
      <c r="L624" s="215">
        <v>1</v>
      </c>
      <c r="M624" s="215">
        <f t="shared" si="546"/>
        <v>100</v>
      </c>
      <c r="N624" s="215">
        <v>2</v>
      </c>
      <c r="O624" s="215">
        <f t="shared" ref="O624" si="550">J624+L624+N624</f>
        <v>3</v>
      </c>
      <c r="P624" s="269">
        <f t="shared" ref="P624" si="551">O624/I624*100</f>
        <v>100</v>
      </c>
      <c r="Q624" s="240"/>
      <c r="R624" s="321"/>
    </row>
    <row r="625" spans="1:18" s="164" customFormat="1" ht="104.25" customHeight="1">
      <c r="A625" s="217">
        <v>1</v>
      </c>
      <c r="B625" s="217">
        <v>16</v>
      </c>
      <c r="C625" s="217">
        <v>16</v>
      </c>
      <c r="D625" s="217"/>
      <c r="E625" s="401" t="s">
        <v>619</v>
      </c>
      <c r="F625" s="401"/>
      <c r="G625" s="401"/>
      <c r="H625" s="237" t="s">
        <v>1423</v>
      </c>
      <c r="I625" s="219" t="s">
        <v>118</v>
      </c>
      <c r="J625" s="219"/>
      <c r="K625" s="220">
        <v>0.8</v>
      </c>
      <c r="L625" s="220">
        <v>0.8</v>
      </c>
      <c r="M625" s="219">
        <f t="shared" si="546"/>
        <v>100</v>
      </c>
      <c r="N625" s="220">
        <v>0.8</v>
      </c>
      <c r="O625" s="220">
        <v>0.8</v>
      </c>
      <c r="P625" s="219">
        <v>80</v>
      </c>
      <c r="Q625" s="240" t="s">
        <v>839</v>
      </c>
      <c r="R625" s="322"/>
    </row>
    <row r="626" spans="1:18" s="164" customFormat="1" ht="76.5" customHeight="1">
      <c r="A626" s="217">
        <v>1</v>
      </c>
      <c r="B626" s="217">
        <v>16</v>
      </c>
      <c r="C626" s="217">
        <v>16</v>
      </c>
      <c r="D626" s="221" t="s">
        <v>124</v>
      </c>
      <c r="E626" s="400" t="s">
        <v>620</v>
      </c>
      <c r="F626" s="400"/>
      <c r="G626" s="400"/>
      <c r="H626" s="229" t="s">
        <v>894</v>
      </c>
      <c r="I626" s="215">
        <f t="shared" si="547"/>
        <v>2</v>
      </c>
      <c r="J626" s="215">
        <v>0</v>
      </c>
      <c r="K626" s="215">
        <v>1</v>
      </c>
      <c r="L626" s="215">
        <v>1</v>
      </c>
      <c r="M626" s="215">
        <f t="shared" si="546"/>
        <v>100</v>
      </c>
      <c r="N626" s="215">
        <v>1</v>
      </c>
      <c r="O626" s="215">
        <f t="shared" ref="O626" si="552">J626+L626+N626</f>
        <v>2</v>
      </c>
      <c r="P626" s="269">
        <f t="shared" ref="P626" si="553">O626/I626*100</f>
        <v>100</v>
      </c>
      <c r="Q626" s="215"/>
      <c r="R626" s="322"/>
    </row>
    <row r="627" spans="1:18" s="64" customFormat="1" ht="120.75" customHeight="1">
      <c r="A627" s="217">
        <v>1</v>
      </c>
      <c r="B627" s="217">
        <v>16</v>
      </c>
      <c r="C627" s="217">
        <v>16</v>
      </c>
      <c r="D627" s="221" t="s">
        <v>127</v>
      </c>
      <c r="E627" s="400" t="s">
        <v>83</v>
      </c>
      <c r="F627" s="400"/>
      <c r="G627" s="400"/>
      <c r="H627" s="229" t="s">
        <v>621</v>
      </c>
      <c r="I627" s="215">
        <f t="shared" si="547"/>
        <v>14</v>
      </c>
      <c r="J627" s="215">
        <v>0</v>
      </c>
      <c r="K627" s="215">
        <v>10</v>
      </c>
      <c r="L627" s="215">
        <v>10</v>
      </c>
      <c r="M627" s="215">
        <f t="shared" si="546"/>
        <v>100</v>
      </c>
      <c r="N627" s="215">
        <v>4</v>
      </c>
      <c r="O627" s="215">
        <f t="shared" ref="O627" si="554">J627+L627+N627</f>
        <v>14</v>
      </c>
      <c r="P627" s="269">
        <f t="shared" ref="P627" si="555">O627/I627*100</f>
        <v>100</v>
      </c>
      <c r="Q627" s="240"/>
      <c r="R627" s="321"/>
    </row>
    <row r="628" spans="1:18" s="164" customFormat="1" ht="214.5" customHeight="1">
      <c r="A628" s="218">
        <v>1</v>
      </c>
      <c r="B628" s="218">
        <v>16</v>
      </c>
      <c r="C628" s="218">
        <v>18</v>
      </c>
      <c r="D628" s="218"/>
      <c r="E628" s="401" t="s">
        <v>1172</v>
      </c>
      <c r="F628" s="401"/>
      <c r="G628" s="401"/>
      <c r="H628" s="230" t="s">
        <v>1408</v>
      </c>
      <c r="I628" s="219" t="s">
        <v>118</v>
      </c>
      <c r="J628" s="219"/>
      <c r="K628" s="220"/>
      <c r="L628" s="220"/>
      <c r="M628" s="215"/>
      <c r="N628" s="220">
        <v>0.75</v>
      </c>
      <c r="O628" s="220">
        <v>0.75</v>
      </c>
      <c r="P628" s="219">
        <v>75</v>
      </c>
      <c r="Q628" s="240" t="s">
        <v>839</v>
      </c>
      <c r="R628" s="322"/>
    </row>
    <row r="629" spans="1:18" s="164" customFormat="1" ht="69" customHeight="1">
      <c r="A629" s="217">
        <v>1</v>
      </c>
      <c r="B629" s="217">
        <v>16</v>
      </c>
      <c r="C629" s="217">
        <v>18</v>
      </c>
      <c r="D629" s="221" t="s">
        <v>115</v>
      </c>
      <c r="E629" s="400" t="s">
        <v>1173</v>
      </c>
      <c r="F629" s="400"/>
      <c r="G629" s="400"/>
      <c r="H629" s="229" t="s">
        <v>1174</v>
      </c>
      <c r="I629" s="215">
        <f t="shared" si="547"/>
        <v>4</v>
      </c>
      <c r="J629" s="215">
        <v>0</v>
      </c>
      <c r="K629" s="215">
        <v>3</v>
      </c>
      <c r="L629" s="215">
        <v>3</v>
      </c>
      <c r="M629" s="215">
        <f t="shared" si="546"/>
        <v>100</v>
      </c>
      <c r="N629" s="215">
        <v>1</v>
      </c>
      <c r="O629" s="215">
        <f t="shared" ref="O629" si="556">J629+L629+N629</f>
        <v>4</v>
      </c>
      <c r="P629" s="269">
        <f t="shared" ref="P629" si="557">O629/I629*100</f>
        <v>100</v>
      </c>
      <c r="Q629" s="215"/>
      <c r="R629" s="322"/>
    </row>
    <row r="630" spans="1:18" s="64" customFormat="1" ht="135" customHeight="1">
      <c r="A630" s="218">
        <v>1</v>
      </c>
      <c r="B630" s="218">
        <v>16</v>
      </c>
      <c r="C630" s="218">
        <v>26</v>
      </c>
      <c r="D630" s="218"/>
      <c r="E630" s="401" t="s">
        <v>622</v>
      </c>
      <c r="F630" s="401"/>
      <c r="G630" s="401"/>
      <c r="H630" s="230" t="s">
        <v>694</v>
      </c>
      <c r="I630" s="219" t="s">
        <v>118</v>
      </c>
      <c r="J630" s="219"/>
      <c r="K630" s="220">
        <v>0.95</v>
      </c>
      <c r="L630" s="220">
        <v>0.95</v>
      </c>
      <c r="M630" s="219">
        <f t="shared" si="546"/>
        <v>100</v>
      </c>
      <c r="N630" s="219">
        <v>95</v>
      </c>
      <c r="O630" s="219">
        <f t="shared" ref="O630" si="558">N630</f>
        <v>95</v>
      </c>
      <c r="P630" s="219">
        <f t="shared" ref="P630" si="559">O630/N630*100</f>
        <v>100</v>
      </c>
      <c r="Q630" s="240" t="s">
        <v>839</v>
      </c>
      <c r="R630" s="321"/>
    </row>
    <row r="631" spans="1:18" s="164" customFormat="1" ht="84" customHeight="1">
      <c r="A631" s="217">
        <v>1</v>
      </c>
      <c r="B631" s="217">
        <v>16</v>
      </c>
      <c r="C631" s="217">
        <v>26</v>
      </c>
      <c r="D631" s="221" t="s">
        <v>123</v>
      </c>
      <c r="E631" s="400" t="s">
        <v>623</v>
      </c>
      <c r="F631" s="400"/>
      <c r="G631" s="400"/>
      <c r="H631" s="229" t="s">
        <v>624</v>
      </c>
      <c r="I631" s="215">
        <f t="shared" si="547"/>
        <v>11</v>
      </c>
      <c r="J631" s="215">
        <v>0</v>
      </c>
      <c r="K631" s="215">
        <v>10</v>
      </c>
      <c r="L631" s="215">
        <v>10</v>
      </c>
      <c r="M631" s="215">
        <f t="shared" si="546"/>
        <v>100</v>
      </c>
      <c r="N631" s="215">
        <v>1</v>
      </c>
      <c r="O631" s="215">
        <f t="shared" ref="O631" si="560">J631+L631+N631</f>
        <v>11</v>
      </c>
      <c r="P631" s="269">
        <f t="shared" ref="P631" si="561">O631/I631*100</f>
        <v>100</v>
      </c>
      <c r="Q631" s="215"/>
      <c r="R631" s="322"/>
    </row>
    <row r="632" spans="1:18" s="214" customFormat="1" ht="98.25" customHeight="1">
      <c r="A632" s="218">
        <v>1</v>
      </c>
      <c r="B632" s="221">
        <v>20</v>
      </c>
      <c r="C632" s="221" t="s">
        <v>115</v>
      </c>
      <c r="D632" s="218"/>
      <c r="E632" s="401" t="s">
        <v>14</v>
      </c>
      <c r="F632" s="401"/>
      <c r="G632" s="401"/>
      <c r="H632" s="230" t="s">
        <v>638</v>
      </c>
      <c r="I632" s="219" t="s">
        <v>118</v>
      </c>
      <c r="J632" s="219">
        <v>0</v>
      </c>
      <c r="K632" s="220">
        <v>0.75</v>
      </c>
      <c r="L632" s="220">
        <v>0.75</v>
      </c>
      <c r="M632" s="219">
        <v>100</v>
      </c>
      <c r="N632" s="220">
        <v>0.8</v>
      </c>
      <c r="O632" s="220">
        <v>0.8</v>
      </c>
      <c r="P632" s="219">
        <v>80</v>
      </c>
      <c r="Q632" s="240" t="s">
        <v>839</v>
      </c>
    </row>
    <row r="633" spans="1:18" s="216" customFormat="1" ht="81.75" customHeight="1">
      <c r="A633" s="217">
        <v>1</v>
      </c>
      <c r="B633" s="221">
        <v>20</v>
      </c>
      <c r="C633" s="221" t="s">
        <v>115</v>
      </c>
      <c r="D633" s="221" t="s">
        <v>121</v>
      </c>
      <c r="E633" s="400" t="s">
        <v>15</v>
      </c>
      <c r="F633" s="400"/>
      <c r="G633" s="400"/>
      <c r="H633" s="229" t="s">
        <v>16</v>
      </c>
      <c r="I633" s="215">
        <f t="shared" ref="I633:I635" si="562">J633+K633+N633</f>
        <v>25</v>
      </c>
      <c r="J633" s="215">
        <v>0</v>
      </c>
      <c r="K633" s="215">
        <v>11</v>
      </c>
      <c r="L633" s="215">
        <v>11</v>
      </c>
      <c r="M633" s="215">
        <f t="shared" si="546"/>
        <v>100</v>
      </c>
      <c r="N633" s="215">
        <v>14</v>
      </c>
      <c r="O633" s="215">
        <f t="shared" ref="O633:O635" si="563">J633+L633+N633</f>
        <v>25</v>
      </c>
      <c r="P633" s="269">
        <f>O633/I633*100</f>
        <v>100</v>
      </c>
      <c r="Q633" s="215"/>
    </row>
    <row r="634" spans="1:18" s="216" customFormat="1" ht="98.25" customHeight="1">
      <c r="A634" s="217">
        <v>1</v>
      </c>
      <c r="B634" s="221">
        <v>20</v>
      </c>
      <c r="C634" s="221" t="s">
        <v>115</v>
      </c>
      <c r="D634" s="217">
        <v>13</v>
      </c>
      <c r="E634" s="400" t="s">
        <v>17</v>
      </c>
      <c r="F634" s="400"/>
      <c r="G634" s="400"/>
      <c r="H634" s="229" t="s">
        <v>18</v>
      </c>
      <c r="I634" s="215">
        <f t="shared" si="562"/>
        <v>17</v>
      </c>
      <c r="J634" s="215">
        <v>0</v>
      </c>
      <c r="K634" s="215">
        <v>12</v>
      </c>
      <c r="L634" s="215">
        <v>12</v>
      </c>
      <c r="M634" s="215">
        <f t="shared" si="546"/>
        <v>100</v>
      </c>
      <c r="N634" s="215">
        <v>5</v>
      </c>
      <c r="O634" s="215">
        <f t="shared" si="563"/>
        <v>17</v>
      </c>
      <c r="P634" s="269">
        <f>O634/I634*100</f>
        <v>100</v>
      </c>
      <c r="Q634" s="215"/>
    </row>
    <row r="635" spans="1:18" s="216" customFormat="1" ht="85.5" customHeight="1">
      <c r="A635" s="217">
        <v>1</v>
      </c>
      <c r="B635" s="221">
        <v>20</v>
      </c>
      <c r="C635" s="221" t="s">
        <v>115</v>
      </c>
      <c r="D635" s="217">
        <v>18</v>
      </c>
      <c r="E635" s="400" t="s">
        <v>19</v>
      </c>
      <c r="F635" s="400"/>
      <c r="G635" s="400"/>
      <c r="H635" s="229" t="s">
        <v>20</v>
      </c>
      <c r="I635" s="215">
        <f t="shared" si="562"/>
        <v>24</v>
      </c>
      <c r="J635" s="215">
        <v>0</v>
      </c>
      <c r="K635" s="215">
        <v>12</v>
      </c>
      <c r="L635" s="215">
        <v>12</v>
      </c>
      <c r="M635" s="215">
        <f t="shared" si="546"/>
        <v>100</v>
      </c>
      <c r="N635" s="215">
        <v>12</v>
      </c>
      <c r="O635" s="215">
        <f t="shared" si="563"/>
        <v>24</v>
      </c>
      <c r="P635" s="269">
        <f>O635/I635*100</f>
        <v>100</v>
      </c>
      <c r="Q635" s="215"/>
    </row>
    <row r="636" spans="1:18" s="214" customFormat="1" ht="151.5" customHeight="1">
      <c r="A636" s="218">
        <v>1</v>
      </c>
      <c r="B636" s="222">
        <v>20</v>
      </c>
      <c r="C636" s="222" t="s">
        <v>117</v>
      </c>
      <c r="D636" s="218"/>
      <c r="E636" s="401" t="s">
        <v>21</v>
      </c>
      <c r="F636" s="401"/>
      <c r="G636" s="401"/>
      <c r="H636" s="230" t="s">
        <v>806</v>
      </c>
      <c r="I636" s="219" t="s">
        <v>557</v>
      </c>
      <c r="J636" s="219"/>
      <c r="K636" s="220">
        <v>0.6</v>
      </c>
      <c r="L636" s="220">
        <v>0.6</v>
      </c>
      <c r="M636" s="219">
        <v>100</v>
      </c>
      <c r="N636" s="220">
        <v>0.7</v>
      </c>
      <c r="O636" s="220">
        <v>0.7</v>
      </c>
      <c r="P636" s="219">
        <v>70</v>
      </c>
      <c r="Q636" s="240" t="s">
        <v>839</v>
      </c>
    </row>
    <row r="637" spans="1:18" s="216" customFormat="1" ht="118.5" customHeight="1">
      <c r="A637" s="217">
        <v>1</v>
      </c>
      <c r="B637" s="221">
        <v>20</v>
      </c>
      <c r="C637" s="221" t="s">
        <v>117</v>
      </c>
      <c r="D637" s="221" t="s">
        <v>123</v>
      </c>
      <c r="E637" s="400" t="s">
        <v>22</v>
      </c>
      <c r="F637" s="400"/>
      <c r="G637" s="400"/>
      <c r="H637" s="229" t="s">
        <v>902</v>
      </c>
      <c r="I637" s="215">
        <f t="shared" ref="I637:I639" si="564">J637+K637+N637</f>
        <v>8</v>
      </c>
      <c r="J637" s="215">
        <v>0</v>
      </c>
      <c r="K637" s="215">
        <v>4</v>
      </c>
      <c r="L637" s="215">
        <v>4</v>
      </c>
      <c r="M637" s="215">
        <f t="shared" si="546"/>
        <v>100</v>
      </c>
      <c r="N637" s="215">
        <v>4</v>
      </c>
      <c r="O637" s="215">
        <f t="shared" ref="O637:O639" si="565">J637+L637+N637</f>
        <v>8</v>
      </c>
      <c r="P637" s="269">
        <f>O637/I637*100</f>
        <v>100</v>
      </c>
      <c r="Q637" s="215"/>
    </row>
    <row r="638" spans="1:18" s="216" customFormat="1" ht="85.5" customHeight="1">
      <c r="A638" s="217">
        <v>1</v>
      </c>
      <c r="B638" s="221">
        <v>20</v>
      </c>
      <c r="C638" s="221" t="s">
        <v>117</v>
      </c>
      <c r="D638" s="217">
        <v>10</v>
      </c>
      <c r="E638" s="400" t="s">
        <v>23</v>
      </c>
      <c r="F638" s="400"/>
      <c r="G638" s="400"/>
      <c r="H638" s="229" t="s">
        <v>24</v>
      </c>
      <c r="I638" s="215">
        <f t="shared" si="564"/>
        <v>82</v>
      </c>
      <c r="J638" s="215">
        <v>0</v>
      </c>
      <c r="K638" s="215">
        <v>65</v>
      </c>
      <c r="L638" s="215">
        <v>65</v>
      </c>
      <c r="M638" s="215">
        <f t="shared" si="546"/>
        <v>100</v>
      </c>
      <c r="N638" s="215">
        <v>17</v>
      </c>
      <c r="O638" s="215">
        <f t="shared" si="565"/>
        <v>82</v>
      </c>
      <c r="P638" s="269">
        <f>O638/I638*100</f>
        <v>100</v>
      </c>
      <c r="Q638" s="215"/>
    </row>
    <row r="639" spans="1:18" s="216" customFormat="1" ht="119.25" customHeight="1">
      <c r="A639" s="217">
        <v>1</v>
      </c>
      <c r="B639" s="221">
        <v>20</v>
      </c>
      <c r="C639" s="221" t="s">
        <v>117</v>
      </c>
      <c r="D639" s="217"/>
      <c r="E639" s="400" t="s">
        <v>822</v>
      </c>
      <c r="F639" s="400"/>
      <c r="G639" s="400"/>
      <c r="H639" s="229" t="s">
        <v>823</v>
      </c>
      <c r="I639" s="215">
        <f t="shared" si="564"/>
        <v>1</v>
      </c>
      <c r="J639" s="215">
        <v>0</v>
      </c>
      <c r="K639" s="215">
        <v>1</v>
      </c>
      <c r="L639" s="215">
        <v>1</v>
      </c>
      <c r="M639" s="215">
        <f t="shared" ref="M639" si="566">L639/K639*100</f>
        <v>100</v>
      </c>
      <c r="N639" s="215">
        <v>0</v>
      </c>
      <c r="O639" s="215">
        <f t="shared" si="565"/>
        <v>1</v>
      </c>
      <c r="P639" s="269">
        <f>O639/I639*100</f>
        <v>100</v>
      </c>
      <c r="Q639" s="215"/>
    </row>
    <row r="640" spans="1:18" s="214" customFormat="1" ht="80.25" customHeight="1">
      <c r="A640" s="218">
        <v>1</v>
      </c>
      <c r="B640" s="222">
        <v>20</v>
      </c>
      <c r="C640" s="222" t="s">
        <v>123</v>
      </c>
      <c r="D640" s="218"/>
      <c r="E640" s="401" t="s">
        <v>25</v>
      </c>
      <c r="F640" s="401"/>
      <c r="G640" s="401"/>
      <c r="H640" s="230" t="s">
        <v>807</v>
      </c>
      <c r="I640" s="219" t="s">
        <v>186</v>
      </c>
      <c r="J640" s="219"/>
      <c r="K640" s="220">
        <v>0.8</v>
      </c>
      <c r="L640" s="220">
        <v>0.8</v>
      </c>
      <c r="M640" s="219">
        <f t="shared" ref="M640:M641" si="567">L640/K640*100</f>
        <v>100</v>
      </c>
      <c r="N640" s="220">
        <v>0.85</v>
      </c>
      <c r="O640" s="220">
        <f>N640</f>
        <v>0.85</v>
      </c>
      <c r="P640" s="219">
        <v>85</v>
      </c>
      <c r="Q640" s="240" t="s">
        <v>839</v>
      </c>
    </row>
    <row r="641" spans="1:36" s="216" customFormat="1" ht="106.5" customHeight="1">
      <c r="A641" s="217">
        <v>1</v>
      </c>
      <c r="B641" s="221">
        <v>20</v>
      </c>
      <c r="C641" s="221" t="s">
        <v>123</v>
      </c>
      <c r="D641" s="221" t="s">
        <v>115</v>
      </c>
      <c r="E641" s="400" t="s">
        <v>26</v>
      </c>
      <c r="F641" s="448"/>
      <c r="G641" s="448"/>
      <c r="H641" s="229" t="s">
        <v>903</v>
      </c>
      <c r="I641" s="215">
        <f>J641+K641+N641</f>
        <v>20</v>
      </c>
      <c r="J641" s="215">
        <v>0</v>
      </c>
      <c r="K641" s="215">
        <v>5</v>
      </c>
      <c r="L641" s="215">
        <v>5</v>
      </c>
      <c r="M641" s="215">
        <f t="shared" si="567"/>
        <v>100</v>
      </c>
      <c r="N641" s="215">
        <v>15</v>
      </c>
      <c r="O641" s="215">
        <f>J641+L641+N641</f>
        <v>20</v>
      </c>
      <c r="P641" s="269">
        <f>O641/I641*100</f>
        <v>100</v>
      </c>
      <c r="Q641" s="215"/>
    </row>
    <row r="642" spans="1:36" s="271" customFormat="1" ht="39.75" customHeight="1">
      <c r="A642" s="342">
        <v>1</v>
      </c>
      <c r="B642" s="341">
        <v>20</v>
      </c>
      <c r="C642" s="342"/>
      <c r="D642" s="341"/>
      <c r="E642" s="231" t="s">
        <v>646</v>
      </c>
      <c r="F642" s="231"/>
      <c r="G642" s="231"/>
      <c r="H642" s="340"/>
      <c r="I642" s="341"/>
      <c r="J642" s="341"/>
      <c r="K642" s="341"/>
      <c r="L642" s="341"/>
      <c r="M642" s="341"/>
      <c r="N642" s="341"/>
      <c r="O642" s="341"/>
      <c r="P642" s="341"/>
      <c r="Q642" s="232"/>
      <c r="R642" s="329"/>
    </row>
    <row r="643" spans="1:36" s="216" customFormat="1" ht="106.5" customHeight="1">
      <c r="A643" s="218">
        <v>1</v>
      </c>
      <c r="B643" s="218">
        <v>22</v>
      </c>
      <c r="C643" s="218">
        <v>17</v>
      </c>
      <c r="D643" s="218"/>
      <c r="E643" s="401" t="s">
        <v>647</v>
      </c>
      <c r="F643" s="443"/>
      <c r="G643" s="443"/>
      <c r="H643" s="230" t="s">
        <v>678</v>
      </c>
      <c r="I643" s="287">
        <v>0.95</v>
      </c>
      <c r="J643" s="219"/>
      <c r="K643" s="220">
        <v>0.75</v>
      </c>
      <c r="L643" s="220">
        <v>0.75</v>
      </c>
      <c r="M643" s="219">
        <f t="shared" si="546"/>
        <v>100</v>
      </c>
      <c r="N643" s="220">
        <v>0.8</v>
      </c>
      <c r="O643" s="220">
        <v>0.8</v>
      </c>
      <c r="P643" s="219">
        <v>80</v>
      </c>
      <c r="Q643" s="219" t="s">
        <v>646</v>
      </c>
      <c r="R643" s="296"/>
    </row>
    <row r="644" spans="1:36" s="281" customFormat="1" ht="109.5" customHeight="1">
      <c r="A644" s="217">
        <v>1</v>
      </c>
      <c r="B644" s="217">
        <v>22</v>
      </c>
      <c r="C644" s="217">
        <v>17</v>
      </c>
      <c r="D644" s="221" t="s">
        <v>123</v>
      </c>
      <c r="E644" s="400" t="s">
        <v>648</v>
      </c>
      <c r="F644" s="448"/>
      <c r="G644" s="448"/>
      <c r="H644" s="229" t="s">
        <v>943</v>
      </c>
      <c r="I644" s="215">
        <f t="shared" ref="I644" si="568">J644+K644+N644</f>
        <v>120</v>
      </c>
      <c r="J644" s="215">
        <v>0</v>
      </c>
      <c r="K644" s="215">
        <f>7*10</f>
        <v>70</v>
      </c>
      <c r="L644" s="215">
        <f>K644</f>
        <v>70</v>
      </c>
      <c r="M644" s="215">
        <f t="shared" si="546"/>
        <v>100</v>
      </c>
      <c r="N644" s="215">
        <f>5*10</f>
        <v>50</v>
      </c>
      <c r="O644" s="215">
        <f t="shared" ref="O644" si="569">J644+L644+N644</f>
        <v>120</v>
      </c>
      <c r="P644" s="269">
        <f t="shared" ref="P644" si="570">O644/I644*100</f>
        <v>100</v>
      </c>
      <c r="Q644" s="219"/>
      <c r="R644" s="324"/>
      <c r="S644" s="324"/>
      <c r="T644" s="324"/>
      <c r="U644" s="324"/>
      <c r="V644" s="324"/>
      <c r="W644" s="324"/>
      <c r="X644" s="324"/>
      <c r="Y644" s="324"/>
      <c r="Z644" s="324"/>
      <c r="AA644" s="324"/>
      <c r="AB644" s="324"/>
      <c r="AC644" s="324"/>
      <c r="AD644" s="324"/>
      <c r="AE644" s="324"/>
      <c r="AF644" s="324"/>
      <c r="AG644" s="324"/>
      <c r="AH644" s="324"/>
      <c r="AI644" s="324"/>
      <c r="AJ644" s="324"/>
    </row>
    <row r="645" spans="1:36" s="281" customFormat="1" ht="105.75" customHeight="1">
      <c r="A645" s="217"/>
      <c r="B645" s="217"/>
      <c r="C645" s="217"/>
      <c r="D645" s="217"/>
      <c r="E645" s="400" t="s">
        <v>650</v>
      </c>
      <c r="F645" s="400"/>
      <c r="G645" s="400"/>
      <c r="H645" s="229" t="s">
        <v>651</v>
      </c>
      <c r="I645" s="215">
        <f t="shared" ref="I645" si="571">J645+K645+N645</f>
        <v>9</v>
      </c>
      <c r="J645" s="215">
        <v>3</v>
      </c>
      <c r="K645" s="215">
        <f>3</f>
        <v>3</v>
      </c>
      <c r="L645" s="215">
        <v>3</v>
      </c>
      <c r="M645" s="215">
        <f t="shared" si="546"/>
        <v>100</v>
      </c>
      <c r="N645" s="215">
        <v>3</v>
      </c>
      <c r="O645" s="215">
        <f t="shared" ref="O645" si="572">J645+L645+N645</f>
        <v>9</v>
      </c>
      <c r="P645" s="269">
        <f t="shared" ref="P645" si="573">O645/I645*100</f>
        <v>100</v>
      </c>
      <c r="Q645" s="219"/>
      <c r="R645" s="214"/>
      <c r="S645" s="214"/>
      <c r="T645" s="214"/>
      <c r="U645" s="214"/>
      <c r="V645" s="214"/>
      <c r="W645" s="214"/>
      <c r="X645" s="214"/>
      <c r="Y645" s="214"/>
      <c r="Z645" s="214"/>
      <c r="AA645" s="214"/>
      <c r="AB645" s="214"/>
      <c r="AC645" s="214"/>
      <c r="AD645" s="214"/>
      <c r="AE645" s="214"/>
      <c r="AF645" s="214"/>
      <c r="AG645" s="214"/>
      <c r="AH645" s="214"/>
      <c r="AI645" s="214"/>
      <c r="AJ645" s="214"/>
    </row>
    <row r="646" spans="1:36" s="214" customFormat="1" ht="100.5" customHeight="1">
      <c r="A646" s="218">
        <v>1</v>
      </c>
      <c r="B646" s="221">
        <v>20</v>
      </c>
      <c r="C646" s="221" t="s">
        <v>115</v>
      </c>
      <c r="D646" s="218"/>
      <c r="E646" s="401" t="s">
        <v>14</v>
      </c>
      <c r="F646" s="401"/>
      <c r="G646" s="401"/>
      <c r="H646" s="230" t="s">
        <v>638</v>
      </c>
      <c r="I646" s="219" t="s">
        <v>118</v>
      </c>
      <c r="J646" s="219">
        <v>0</v>
      </c>
      <c r="K646" s="220">
        <v>0.75</v>
      </c>
      <c r="L646" s="220">
        <v>0.75</v>
      </c>
      <c r="M646" s="219">
        <v>100</v>
      </c>
      <c r="N646" s="220">
        <v>0.8</v>
      </c>
      <c r="O646" s="220">
        <v>0.8</v>
      </c>
      <c r="P646" s="219">
        <v>80</v>
      </c>
      <c r="Q646" s="219" t="s">
        <v>646</v>
      </c>
    </row>
    <row r="647" spans="1:36" s="216" customFormat="1" ht="83.25" customHeight="1">
      <c r="A647" s="217">
        <v>1</v>
      </c>
      <c r="B647" s="221">
        <v>20</v>
      </c>
      <c r="C647" s="221" t="s">
        <v>115</v>
      </c>
      <c r="D647" s="221" t="s">
        <v>121</v>
      </c>
      <c r="E647" s="400" t="s">
        <v>15</v>
      </c>
      <c r="F647" s="400"/>
      <c r="G647" s="400"/>
      <c r="H647" s="229" t="s">
        <v>16</v>
      </c>
      <c r="I647" s="215">
        <f t="shared" ref="I647:I650" si="574">J647+K647+N647</f>
        <v>395</v>
      </c>
      <c r="J647" s="215">
        <v>0</v>
      </c>
      <c r="K647" s="215">
        <f>17+14+12+20+12+14+16+14+17+17</f>
        <v>153</v>
      </c>
      <c r="L647" s="215">
        <f>K647</f>
        <v>153</v>
      </c>
      <c r="M647" s="215">
        <f t="shared" ref="M647:M650" si="575">L647/K647*100</f>
        <v>100</v>
      </c>
      <c r="N647" s="215">
        <f>27+17+25+23+22+15+41+33+21+18</f>
        <v>242</v>
      </c>
      <c r="O647" s="215">
        <f t="shared" ref="O647:O650" si="576">J647+L647+N647</f>
        <v>395</v>
      </c>
      <c r="P647" s="269">
        <f>O647/I647*100</f>
        <v>100</v>
      </c>
      <c r="Q647" s="215"/>
    </row>
    <row r="648" spans="1:36" s="216" customFormat="1" ht="105" customHeight="1">
      <c r="A648" s="217">
        <v>1</v>
      </c>
      <c r="B648" s="221">
        <v>20</v>
      </c>
      <c r="C648" s="221" t="s">
        <v>115</v>
      </c>
      <c r="D648" s="217">
        <v>13</v>
      </c>
      <c r="E648" s="400" t="s">
        <v>17</v>
      </c>
      <c r="F648" s="400"/>
      <c r="G648" s="400"/>
      <c r="H648" s="229" t="s">
        <v>18</v>
      </c>
      <c r="I648" s="215">
        <f t="shared" si="574"/>
        <v>341</v>
      </c>
      <c r="J648" s="215">
        <v>0</v>
      </c>
      <c r="K648" s="215">
        <f>9+9+14+3+52+32+107+23+5+8</f>
        <v>262</v>
      </c>
      <c r="L648" s="215">
        <f>K648</f>
        <v>262</v>
      </c>
      <c r="M648" s="215">
        <f t="shared" si="575"/>
        <v>100</v>
      </c>
      <c r="N648" s="215">
        <f>22+6+2+6+7+6+6+19+5</f>
        <v>79</v>
      </c>
      <c r="O648" s="215">
        <f t="shared" si="576"/>
        <v>341</v>
      </c>
      <c r="P648" s="269">
        <f>O648/I648*100</f>
        <v>100</v>
      </c>
      <c r="Q648" s="215"/>
    </row>
    <row r="649" spans="1:36" s="216" customFormat="1" ht="90.75" customHeight="1">
      <c r="A649" s="217">
        <v>1</v>
      </c>
      <c r="B649" s="221">
        <v>20</v>
      </c>
      <c r="C649" s="221" t="s">
        <v>115</v>
      </c>
      <c r="D649" s="217">
        <v>18</v>
      </c>
      <c r="E649" s="400" t="s">
        <v>19</v>
      </c>
      <c r="F649" s="400"/>
      <c r="G649" s="400"/>
      <c r="H649" s="229" t="s">
        <v>20</v>
      </c>
      <c r="I649" s="215">
        <f t="shared" ref="I649" si="577">J649+K649+N649</f>
        <v>165</v>
      </c>
      <c r="J649" s="215">
        <v>0</v>
      </c>
      <c r="K649" s="215">
        <f>12+14+12+16+12+16+10+12+25+16</f>
        <v>145</v>
      </c>
      <c r="L649" s="215">
        <f>K649</f>
        <v>145</v>
      </c>
      <c r="M649" s="215">
        <f t="shared" si="575"/>
        <v>100</v>
      </c>
      <c r="N649" s="215">
        <v>20</v>
      </c>
      <c r="O649" s="215">
        <f t="shared" ref="O649" si="578">J649+L649+N649</f>
        <v>165</v>
      </c>
      <c r="P649" s="269">
        <f>O649/I649*100</f>
        <v>100</v>
      </c>
      <c r="Q649" s="215"/>
    </row>
    <row r="650" spans="1:36" s="216" customFormat="1" ht="81" customHeight="1">
      <c r="A650" s="217">
        <v>1</v>
      </c>
      <c r="B650" s="221">
        <v>20</v>
      </c>
      <c r="C650" s="221" t="s">
        <v>115</v>
      </c>
      <c r="D650" s="217">
        <v>18</v>
      </c>
      <c r="E650" s="400" t="s">
        <v>1394</v>
      </c>
      <c r="F650" s="400"/>
      <c r="G650" s="400"/>
      <c r="H650" s="229" t="s">
        <v>1395</v>
      </c>
      <c r="I650" s="215">
        <f t="shared" si="574"/>
        <v>186</v>
      </c>
      <c r="J650" s="215">
        <v>0</v>
      </c>
      <c r="K650" s="215">
        <f>16+21+14+14+21+21+18+17+11+13</f>
        <v>166</v>
      </c>
      <c r="L650" s="215">
        <f>K650</f>
        <v>166</v>
      </c>
      <c r="M650" s="215">
        <f t="shared" si="575"/>
        <v>100</v>
      </c>
      <c r="N650" s="215">
        <v>20</v>
      </c>
      <c r="O650" s="215">
        <f t="shared" si="576"/>
        <v>186</v>
      </c>
      <c r="P650" s="269">
        <f>O650/I650*100</f>
        <v>100</v>
      </c>
      <c r="Q650" s="215"/>
    </row>
    <row r="651" spans="1:36" s="214" customFormat="1" ht="151.5" customHeight="1">
      <c r="A651" s="218">
        <v>1</v>
      </c>
      <c r="B651" s="222">
        <v>20</v>
      </c>
      <c r="C651" s="222" t="s">
        <v>117</v>
      </c>
      <c r="D651" s="218"/>
      <c r="E651" s="401" t="s">
        <v>21</v>
      </c>
      <c r="F651" s="401"/>
      <c r="G651" s="401"/>
      <c r="H651" s="230" t="s">
        <v>806</v>
      </c>
      <c r="I651" s="219" t="s">
        <v>557</v>
      </c>
      <c r="J651" s="219"/>
      <c r="K651" s="220">
        <v>0.6</v>
      </c>
      <c r="L651" s="220">
        <v>0.6</v>
      </c>
      <c r="M651" s="219">
        <v>100</v>
      </c>
      <c r="N651" s="220">
        <v>0.7</v>
      </c>
      <c r="O651" s="220">
        <v>0.7</v>
      </c>
      <c r="P651" s="219">
        <v>70</v>
      </c>
      <c r="Q651" s="219" t="s">
        <v>646</v>
      </c>
    </row>
    <row r="652" spans="1:36" s="216" customFormat="1" ht="74.25" customHeight="1">
      <c r="A652" s="217">
        <v>1</v>
      </c>
      <c r="B652" s="221">
        <v>20</v>
      </c>
      <c r="C652" s="221" t="s">
        <v>117</v>
      </c>
      <c r="D652" s="221" t="s">
        <v>121</v>
      </c>
      <c r="E652" s="400" t="s">
        <v>1337</v>
      </c>
      <c r="F652" s="400"/>
      <c r="G652" s="400"/>
      <c r="H652" s="229" t="s">
        <v>1338</v>
      </c>
      <c r="I652" s="215">
        <f t="shared" ref="I652" si="579">J652+K652+N652</f>
        <v>1</v>
      </c>
      <c r="J652" s="215">
        <v>0</v>
      </c>
      <c r="K652" s="215">
        <v>1</v>
      </c>
      <c r="L652" s="215">
        <v>0</v>
      </c>
      <c r="M652" s="215">
        <f t="shared" ref="M652:M656" si="580">L652/K652*100</f>
        <v>0</v>
      </c>
      <c r="N652" s="215">
        <v>0</v>
      </c>
      <c r="O652" s="215">
        <f t="shared" ref="O652" si="581">J652+L652+N652</f>
        <v>0</v>
      </c>
      <c r="P652" s="269">
        <f>O652/I652*100</f>
        <v>0</v>
      </c>
      <c r="Q652" s="215"/>
    </row>
    <row r="653" spans="1:36" s="216" customFormat="1" ht="74.25" customHeight="1">
      <c r="A653" s="217">
        <v>1</v>
      </c>
      <c r="B653" s="221">
        <v>20</v>
      </c>
      <c r="C653" s="221" t="s">
        <v>117</v>
      </c>
      <c r="D653" s="221" t="s">
        <v>121</v>
      </c>
      <c r="E653" s="400" t="s">
        <v>1396</v>
      </c>
      <c r="F653" s="400"/>
      <c r="G653" s="400"/>
      <c r="H653" s="229" t="s">
        <v>1397</v>
      </c>
      <c r="I653" s="215">
        <f t="shared" ref="I653:I656" si="582">J653+K653+N653</f>
        <v>1</v>
      </c>
      <c r="J653" s="215">
        <v>0</v>
      </c>
      <c r="K653" s="215">
        <f>1</f>
        <v>1</v>
      </c>
      <c r="L653" s="215">
        <f>K653</f>
        <v>1</v>
      </c>
      <c r="M653" s="215">
        <f t="shared" si="580"/>
        <v>100</v>
      </c>
      <c r="N653" s="215">
        <v>0</v>
      </c>
      <c r="O653" s="215">
        <f t="shared" ref="O653:O656" si="583">J653+L653+N653</f>
        <v>1</v>
      </c>
      <c r="P653" s="269">
        <f>O653/I653*100</f>
        <v>100</v>
      </c>
      <c r="Q653" s="215"/>
    </row>
    <row r="654" spans="1:36" s="216" customFormat="1" ht="116.25" customHeight="1">
      <c r="A654" s="217">
        <v>1</v>
      </c>
      <c r="B654" s="221">
        <v>20</v>
      </c>
      <c r="C654" s="221" t="s">
        <v>117</v>
      </c>
      <c r="D654" s="221" t="s">
        <v>123</v>
      </c>
      <c r="E654" s="400" t="s">
        <v>22</v>
      </c>
      <c r="F654" s="400"/>
      <c r="G654" s="400"/>
      <c r="H654" s="229" t="s">
        <v>902</v>
      </c>
      <c r="I654" s="215">
        <f t="shared" si="582"/>
        <v>4</v>
      </c>
      <c r="J654" s="215">
        <v>0</v>
      </c>
      <c r="K654" s="215">
        <f>2+2</f>
        <v>4</v>
      </c>
      <c r="L654" s="215">
        <f>K654</f>
        <v>4</v>
      </c>
      <c r="M654" s="215">
        <f t="shared" si="580"/>
        <v>100</v>
      </c>
      <c r="N654" s="215">
        <v>0</v>
      </c>
      <c r="O654" s="215">
        <f t="shared" si="583"/>
        <v>4</v>
      </c>
      <c r="P654" s="269">
        <f>O654/I654*100</f>
        <v>100</v>
      </c>
      <c r="Q654" s="215"/>
    </row>
    <row r="655" spans="1:36" s="216" customFormat="1" ht="85.5" customHeight="1">
      <c r="A655" s="217">
        <v>1</v>
      </c>
      <c r="B655" s="221">
        <v>20</v>
      </c>
      <c r="C655" s="221" t="s">
        <v>117</v>
      </c>
      <c r="D655" s="217">
        <v>10</v>
      </c>
      <c r="E655" s="400" t="s">
        <v>23</v>
      </c>
      <c r="F655" s="400"/>
      <c r="G655" s="400"/>
      <c r="H655" s="229" t="s">
        <v>24</v>
      </c>
      <c r="I655" s="215">
        <f t="shared" si="582"/>
        <v>171</v>
      </c>
      <c r="J655" s="215">
        <v>0</v>
      </c>
      <c r="K655" s="215">
        <f>102</f>
        <v>102</v>
      </c>
      <c r="L655" s="215">
        <f>K655</f>
        <v>102</v>
      </c>
      <c r="M655" s="215">
        <f t="shared" si="580"/>
        <v>100</v>
      </c>
      <c r="N655" s="215">
        <f>2+36+31</f>
        <v>69</v>
      </c>
      <c r="O655" s="215">
        <f t="shared" si="583"/>
        <v>171</v>
      </c>
      <c r="P655" s="269">
        <f>O655/I655*100</f>
        <v>100</v>
      </c>
      <c r="Q655" s="215"/>
    </row>
    <row r="656" spans="1:36" s="216" customFormat="1" ht="120.75" customHeight="1">
      <c r="A656" s="217">
        <v>1</v>
      </c>
      <c r="B656" s="221">
        <v>20</v>
      </c>
      <c r="C656" s="221" t="s">
        <v>117</v>
      </c>
      <c r="D656" s="217"/>
      <c r="E656" s="400" t="s">
        <v>822</v>
      </c>
      <c r="F656" s="400"/>
      <c r="G656" s="400"/>
      <c r="H656" s="229" t="s">
        <v>823</v>
      </c>
      <c r="I656" s="215">
        <f t="shared" si="582"/>
        <v>8</v>
      </c>
      <c r="J656" s="215">
        <v>0</v>
      </c>
      <c r="K656" s="215">
        <f>1+4+1+1+1</f>
        <v>8</v>
      </c>
      <c r="L656" s="215">
        <f>K656</f>
        <v>8</v>
      </c>
      <c r="M656" s="215">
        <f t="shared" si="580"/>
        <v>100</v>
      </c>
      <c r="N656" s="215">
        <v>0</v>
      </c>
      <c r="O656" s="215">
        <f t="shared" si="583"/>
        <v>8</v>
      </c>
      <c r="P656" s="269">
        <f>O656/I656*100</f>
        <v>100</v>
      </c>
      <c r="Q656" s="215"/>
    </row>
    <row r="657" spans="1:36" s="216" customFormat="1" ht="64.5" customHeight="1">
      <c r="A657" s="218">
        <v>1</v>
      </c>
      <c r="B657" s="222">
        <v>20</v>
      </c>
      <c r="C657" s="222" t="s">
        <v>121</v>
      </c>
      <c r="D657" s="217"/>
      <c r="E657" s="446" t="s">
        <v>814</v>
      </c>
      <c r="F657" s="446"/>
      <c r="G657" s="446"/>
      <c r="H657" s="230" t="s">
        <v>817</v>
      </c>
      <c r="I657" s="219" t="s">
        <v>186</v>
      </c>
      <c r="J657" s="219"/>
      <c r="K657" s="219"/>
      <c r="L657" s="219"/>
      <c r="M657" s="219"/>
      <c r="N657" s="220">
        <v>0.8</v>
      </c>
      <c r="O657" s="220">
        <v>0.8</v>
      </c>
      <c r="P657" s="219">
        <v>80</v>
      </c>
      <c r="Q657" s="219" t="s">
        <v>646</v>
      </c>
    </row>
    <row r="658" spans="1:36" s="216" customFormat="1" ht="88.5" customHeight="1">
      <c r="A658" s="217">
        <v>1</v>
      </c>
      <c r="B658" s="221">
        <v>20</v>
      </c>
      <c r="C658" s="221" t="s">
        <v>121</v>
      </c>
      <c r="D658" s="221" t="s">
        <v>123</v>
      </c>
      <c r="E658" s="447" t="s">
        <v>1352</v>
      </c>
      <c r="F658" s="447"/>
      <c r="G658" s="447"/>
      <c r="H658" s="229" t="s">
        <v>1348</v>
      </c>
      <c r="I658" s="215">
        <f t="shared" ref="I658" si="584">J658+K658+N658</f>
        <v>33</v>
      </c>
      <c r="J658" s="215">
        <v>0</v>
      </c>
      <c r="K658" s="215">
        <f>33</f>
        <v>33</v>
      </c>
      <c r="L658" s="215">
        <f>K658</f>
        <v>33</v>
      </c>
      <c r="M658" s="215">
        <f t="shared" ref="M658" si="585">L658/K658*100</f>
        <v>100</v>
      </c>
      <c r="N658" s="215">
        <v>0</v>
      </c>
      <c r="O658" s="215">
        <f t="shared" ref="O658" si="586">J658+L658+N658</f>
        <v>33</v>
      </c>
      <c r="P658" s="269">
        <f t="shared" ref="P658" si="587">O658/I658*100</f>
        <v>100</v>
      </c>
      <c r="Q658" s="215"/>
    </row>
    <row r="659" spans="1:36" s="216" customFormat="1" ht="114.75" customHeight="1">
      <c r="A659" s="218">
        <v>1</v>
      </c>
      <c r="B659" s="218">
        <v>20</v>
      </c>
      <c r="C659" s="222" t="s">
        <v>128</v>
      </c>
      <c r="D659" s="218"/>
      <c r="E659" s="401" t="s">
        <v>810</v>
      </c>
      <c r="F659" s="443"/>
      <c r="G659" s="443"/>
      <c r="H659" s="230" t="s">
        <v>813</v>
      </c>
      <c r="I659" s="219" t="s">
        <v>120</v>
      </c>
      <c r="J659" s="219"/>
      <c r="K659" s="219"/>
      <c r="L659" s="219"/>
      <c r="M659" s="219"/>
      <c r="N659" s="219" t="s">
        <v>118</v>
      </c>
      <c r="O659" s="219" t="str">
        <f>N659</f>
        <v>&gt;75%</v>
      </c>
      <c r="P659" s="219">
        <v>75</v>
      </c>
      <c r="Q659" s="219" t="s">
        <v>646</v>
      </c>
    </row>
    <row r="660" spans="1:36" s="216" customFormat="1" ht="171" customHeight="1">
      <c r="A660" s="217">
        <v>1</v>
      </c>
      <c r="B660" s="217">
        <v>20</v>
      </c>
      <c r="C660" s="221" t="s">
        <v>128</v>
      </c>
      <c r="D660" s="221" t="s">
        <v>115</v>
      </c>
      <c r="E660" s="400" t="s">
        <v>811</v>
      </c>
      <c r="F660" s="448"/>
      <c r="G660" s="448"/>
      <c r="H660" s="229" t="s">
        <v>812</v>
      </c>
      <c r="I660" s="215">
        <f t="shared" ref="I660:I662" si="588">J660+K660+N660</f>
        <v>20</v>
      </c>
      <c r="J660" s="215">
        <v>0</v>
      </c>
      <c r="K660" s="215">
        <f>1+1+1+1+1+1+1+1+1+1</f>
        <v>10</v>
      </c>
      <c r="L660" s="215">
        <f>K660</f>
        <v>10</v>
      </c>
      <c r="M660" s="215">
        <f t="shared" ref="M660" si="589">L660/K660*100</f>
        <v>100</v>
      </c>
      <c r="N660" s="215">
        <v>10</v>
      </c>
      <c r="O660" s="215">
        <v>1</v>
      </c>
      <c r="P660" s="215">
        <f t="shared" ref="P660:P662" si="590">O660/N660*100</f>
        <v>10</v>
      </c>
      <c r="Q660" s="215"/>
    </row>
    <row r="661" spans="1:36" s="214" customFormat="1" ht="100.5" customHeight="1">
      <c r="A661" s="217">
        <v>1</v>
      </c>
      <c r="B661" s="217">
        <v>20</v>
      </c>
      <c r="C661" s="221" t="s">
        <v>128</v>
      </c>
      <c r="D661" s="221" t="s">
        <v>117</v>
      </c>
      <c r="E661" s="400" t="s">
        <v>820</v>
      </c>
      <c r="F661" s="400"/>
      <c r="G661" s="400"/>
      <c r="H661" s="229" t="s">
        <v>821</v>
      </c>
      <c r="I661" s="215">
        <f t="shared" ref="I661" si="591">J661+K661+N661</f>
        <v>10</v>
      </c>
      <c r="J661" s="215"/>
      <c r="K661" s="215">
        <v>0</v>
      </c>
      <c r="L661" s="215">
        <v>0</v>
      </c>
      <c r="M661" s="215">
        <v>0</v>
      </c>
      <c r="N661" s="215">
        <v>10</v>
      </c>
      <c r="O661" s="215">
        <v>1</v>
      </c>
      <c r="P661" s="215">
        <f t="shared" ref="P661" si="592">O661/N661*100</f>
        <v>10</v>
      </c>
      <c r="Q661" s="219"/>
    </row>
    <row r="662" spans="1:36" s="214" customFormat="1" ht="99.75" customHeight="1">
      <c r="A662" s="217">
        <v>1</v>
      </c>
      <c r="B662" s="217">
        <v>20</v>
      </c>
      <c r="C662" s="221" t="s">
        <v>128</v>
      </c>
      <c r="D662" s="221" t="s">
        <v>117</v>
      </c>
      <c r="E662" s="400" t="s">
        <v>1398</v>
      </c>
      <c r="F662" s="400"/>
      <c r="G662" s="400"/>
      <c r="H662" s="229" t="s">
        <v>1399</v>
      </c>
      <c r="I662" s="215">
        <f t="shared" si="588"/>
        <v>30</v>
      </c>
      <c r="J662" s="215"/>
      <c r="K662" s="215">
        <f>2+2+2+2+2+2+2+2+2+2</f>
        <v>20</v>
      </c>
      <c r="L662" s="215">
        <f>K662</f>
        <v>20</v>
      </c>
      <c r="M662" s="215">
        <f t="shared" ref="M662" si="593">L662/K662*100</f>
        <v>100</v>
      </c>
      <c r="N662" s="215">
        <v>10</v>
      </c>
      <c r="O662" s="215">
        <v>1</v>
      </c>
      <c r="P662" s="215">
        <f t="shared" si="590"/>
        <v>10</v>
      </c>
      <c r="Q662" s="219"/>
    </row>
    <row r="663" spans="1:36" s="274" customFormat="1" ht="33.75" customHeight="1">
      <c r="A663" s="345">
        <v>2</v>
      </c>
      <c r="B663" s="346"/>
      <c r="C663" s="346"/>
      <c r="D663" s="346"/>
      <c r="E663" s="347" t="s">
        <v>695</v>
      </c>
      <c r="F663" s="348"/>
      <c r="G663" s="348"/>
      <c r="H663" s="348"/>
      <c r="I663" s="348"/>
      <c r="J663" s="348"/>
      <c r="K663" s="348"/>
      <c r="L663" s="348"/>
      <c r="M663" s="348"/>
      <c r="N663" s="348"/>
      <c r="O663" s="348"/>
      <c r="P663" s="348"/>
      <c r="Q663" s="349"/>
      <c r="R663" s="327"/>
      <c r="S663" s="327"/>
      <c r="T663" s="327"/>
      <c r="U663" s="327"/>
      <c r="V663" s="327"/>
      <c r="W663" s="327"/>
      <c r="X663" s="327"/>
      <c r="Y663" s="327"/>
      <c r="Z663" s="327"/>
      <c r="AA663" s="327"/>
      <c r="AB663" s="327"/>
      <c r="AC663" s="327"/>
      <c r="AD663" s="327"/>
      <c r="AE663" s="327"/>
      <c r="AF663" s="327"/>
      <c r="AG663" s="327"/>
      <c r="AH663" s="327"/>
      <c r="AI663" s="327"/>
      <c r="AJ663" s="327"/>
    </row>
    <row r="664" spans="1:36" s="274" customFormat="1" ht="33.75" customHeight="1">
      <c r="A664" s="337">
        <v>2</v>
      </c>
      <c r="B664" s="337" t="s">
        <v>115</v>
      </c>
      <c r="C664" s="337"/>
      <c r="D664" s="338"/>
      <c r="E664" s="231" t="s">
        <v>757</v>
      </c>
      <c r="F664" s="232"/>
      <c r="G664" s="232"/>
      <c r="H664" s="232"/>
      <c r="I664" s="232"/>
      <c r="J664" s="232"/>
      <c r="K664" s="232"/>
      <c r="L664" s="232"/>
      <c r="M664" s="232"/>
      <c r="N664" s="232"/>
      <c r="O664" s="232"/>
      <c r="P664" s="232"/>
      <c r="Q664" s="344"/>
      <c r="R664" s="164"/>
      <c r="S664" s="164"/>
      <c r="T664" s="164"/>
      <c r="U664" s="164"/>
      <c r="V664" s="164"/>
      <c r="W664" s="164"/>
      <c r="X664" s="164"/>
      <c r="Y664" s="164"/>
      <c r="Z664" s="164"/>
      <c r="AA664" s="164"/>
      <c r="AB664" s="164"/>
      <c r="AC664" s="164"/>
      <c r="AD664" s="164"/>
      <c r="AE664" s="164"/>
      <c r="AF664" s="164"/>
      <c r="AG664" s="164"/>
      <c r="AH664" s="164"/>
      <c r="AI664" s="164"/>
      <c r="AJ664" s="164"/>
    </row>
    <row r="665" spans="1:36" s="64" customFormat="1" ht="102.75" customHeight="1">
      <c r="A665" s="218">
        <v>2</v>
      </c>
      <c r="B665" s="222" t="s">
        <v>115</v>
      </c>
      <c r="C665" s="218">
        <v>15</v>
      </c>
      <c r="D665" s="218"/>
      <c r="E665" s="401" t="s">
        <v>1175</v>
      </c>
      <c r="F665" s="401"/>
      <c r="G665" s="401"/>
      <c r="H665" s="230" t="s">
        <v>1176</v>
      </c>
      <c r="I665" s="219" t="s">
        <v>120</v>
      </c>
      <c r="J665" s="219"/>
      <c r="K665" s="219"/>
      <c r="L665" s="219"/>
      <c r="M665" s="219"/>
      <c r="N665" s="219" t="s">
        <v>120</v>
      </c>
      <c r="O665" s="219" t="str">
        <f>N665</f>
        <v>&gt;80%</v>
      </c>
      <c r="P665" s="219">
        <v>80</v>
      </c>
      <c r="Q665" s="240" t="s">
        <v>1414</v>
      </c>
    </row>
    <row r="666" spans="1:36" s="214" customFormat="1" ht="107.25" customHeight="1">
      <c r="A666" s="217">
        <v>2</v>
      </c>
      <c r="B666" s="217" t="s">
        <v>1192</v>
      </c>
      <c r="C666" s="217">
        <v>15</v>
      </c>
      <c r="D666" s="221" t="s">
        <v>115</v>
      </c>
      <c r="E666" s="400" t="s">
        <v>1177</v>
      </c>
      <c r="F666" s="400"/>
      <c r="G666" s="400"/>
      <c r="H666" s="229" t="s">
        <v>1178</v>
      </c>
      <c r="I666" s="215">
        <f t="shared" ref="I666:I667" si="594">J666+K666+N666</f>
        <v>20</v>
      </c>
      <c r="J666" s="215">
        <v>0</v>
      </c>
      <c r="K666" s="215">
        <v>10</v>
      </c>
      <c r="L666" s="215">
        <v>10</v>
      </c>
      <c r="M666" s="215">
        <f>L666/K666*100</f>
        <v>100</v>
      </c>
      <c r="N666" s="215">
        <v>10</v>
      </c>
      <c r="O666" s="215">
        <f t="shared" ref="O666:O667" si="595">J666+L666+N666</f>
        <v>20</v>
      </c>
      <c r="P666" s="269">
        <f t="shared" ref="P666:P667" si="596">O666/I666*100</f>
        <v>100</v>
      </c>
      <c r="Q666" s="240"/>
    </row>
    <row r="667" spans="1:36" s="64" customFormat="1" ht="92.25" customHeight="1">
      <c r="A667" s="217">
        <v>2</v>
      </c>
      <c r="B667" s="217" t="s">
        <v>1192</v>
      </c>
      <c r="C667" s="217">
        <v>15</v>
      </c>
      <c r="D667" s="221" t="s">
        <v>121</v>
      </c>
      <c r="E667" s="400" t="s">
        <v>1179</v>
      </c>
      <c r="F667" s="400"/>
      <c r="G667" s="400"/>
      <c r="H667" s="229" t="s">
        <v>1180</v>
      </c>
      <c r="I667" s="215">
        <f t="shared" si="594"/>
        <v>1</v>
      </c>
      <c r="J667" s="215">
        <v>0</v>
      </c>
      <c r="K667" s="215">
        <v>0</v>
      </c>
      <c r="L667" s="215">
        <v>0</v>
      </c>
      <c r="M667" s="215">
        <v>0</v>
      </c>
      <c r="N667" s="215">
        <v>1</v>
      </c>
      <c r="O667" s="215">
        <f t="shared" si="595"/>
        <v>1</v>
      </c>
      <c r="P667" s="269">
        <f t="shared" si="596"/>
        <v>100</v>
      </c>
      <c r="Q667" s="240"/>
      <c r="R667" s="321"/>
    </row>
    <row r="668" spans="1:36" s="164" customFormat="1" ht="60" customHeight="1">
      <c r="A668" s="217">
        <v>2</v>
      </c>
      <c r="B668" s="217" t="s">
        <v>1192</v>
      </c>
      <c r="C668" s="217">
        <v>15</v>
      </c>
      <c r="D668" s="221" t="s">
        <v>123</v>
      </c>
      <c r="E668" s="400" t="s">
        <v>1182</v>
      </c>
      <c r="F668" s="400"/>
      <c r="G668" s="400"/>
      <c r="H668" s="229" t="s">
        <v>1181</v>
      </c>
      <c r="I668" s="215" t="s">
        <v>118</v>
      </c>
      <c r="J668" s="215">
        <v>0</v>
      </c>
      <c r="K668" s="215">
        <v>0</v>
      </c>
      <c r="L668" s="215">
        <v>0</v>
      </c>
      <c r="M668" s="215">
        <v>0</v>
      </c>
      <c r="N668" s="215" t="s">
        <v>118</v>
      </c>
      <c r="O668" s="215" t="s">
        <v>118</v>
      </c>
      <c r="P668" s="269">
        <v>75</v>
      </c>
      <c r="Q668" s="215"/>
      <c r="R668" s="322"/>
    </row>
    <row r="669" spans="1:36" s="164" customFormat="1" ht="72.75" customHeight="1">
      <c r="A669" s="218">
        <v>2</v>
      </c>
      <c r="B669" s="217" t="s">
        <v>1192</v>
      </c>
      <c r="C669" s="218">
        <v>15</v>
      </c>
      <c r="D669" s="218"/>
      <c r="E669" s="401" t="s">
        <v>701</v>
      </c>
      <c r="F669" s="401"/>
      <c r="G669" s="401"/>
      <c r="H669" s="230" t="s">
        <v>759</v>
      </c>
      <c r="I669" s="219" t="s">
        <v>186</v>
      </c>
      <c r="J669" s="219"/>
      <c r="K669" s="219" t="s">
        <v>118</v>
      </c>
      <c r="L669" s="219" t="s">
        <v>118</v>
      </c>
      <c r="M669" s="219" t="s">
        <v>118</v>
      </c>
      <c r="N669" s="219" t="s">
        <v>118</v>
      </c>
      <c r="O669" s="219" t="str">
        <f>N669</f>
        <v>&gt;75%</v>
      </c>
      <c r="P669" s="219">
        <v>75</v>
      </c>
      <c r="Q669" s="441" t="s">
        <v>1414</v>
      </c>
      <c r="R669" s="322"/>
    </row>
    <row r="670" spans="1:36" s="164" customFormat="1" ht="62.25" customHeight="1">
      <c r="A670" s="217">
        <v>2</v>
      </c>
      <c r="B670" s="217" t="s">
        <v>1192</v>
      </c>
      <c r="C670" s="217">
        <v>15</v>
      </c>
      <c r="D670" s="221" t="s">
        <v>117</v>
      </c>
      <c r="E670" s="400" t="s">
        <v>1183</v>
      </c>
      <c r="F670" s="400"/>
      <c r="G670" s="400"/>
      <c r="H670" s="229" t="s">
        <v>1184</v>
      </c>
      <c r="I670" s="215">
        <f t="shared" ref="I670" si="597">J670+K670+N670</f>
        <v>10</v>
      </c>
      <c r="J670" s="215">
        <v>0</v>
      </c>
      <c r="K670" s="215">
        <v>0</v>
      </c>
      <c r="L670" s="215">
        <v>0</v>
      </c>
      <c r="M670" s="215">
        <v>0</v>
      </c>
      <c r="N670" s="215">
        <v>10</v>
      </c>
      <c r="O670" s="215">
        <f t="shared" ref="O670" si="598">J670+L670+N670</f>
        <v>10</v>
      </c>
      <c r="P670" s="269">
        <f t="shared" ref="P670" si="599">O670/I670*100</f>
        <v>100</v>
      </c>
      <c r="Q670" s="442"/>
      <c r="R670" s="322"/>
    </row>
    <row r="671" spans="1:36" s="64" customFormat="1" ht="66.75" customHeight="1">
      <c r="A671" s="217">
        <v>2</v>
      </c>
      <c r="B671" s="217" t="s">
        <v>1192</v>
      </c>
      <c r="C671" s="217">
        <v>15</v>
      </c>
      <c r="D671" s="221" t="s">
        <v>121</v>
      </c>
      <c r="E671" s="400" t="s">
        <v>1185</v>
      </c>
      <c r="F671" s="400"/>
      <c r="G671" s="400"/>
      <c r="H671" s="229" t="s">
        <v>1186</v>
      </c>
      <c r="I671" s="215">
        <f t="shared" ref="I671:I685" si="600">J671+K671+N671</f>
        <v>5</v>
      </c>
      <c r="J671" s="215">
        <v>0</v>
      </c>
      <c r="K671" s="215">
        <v>0</v>
      </c>
      <c r="L671" s="215">
        <v>0</v>
      </c>
      <c r="M671" s="215">
        <v>0</v>
      </c>
      <c r="N671" s="215">
        <v>5</v>
      </c>
      <c r="O671" s="215">
        <f t="shared" ref="O671" si="601">J671+L671+N671</f>
        <v>5</v>
      </c>
      <c r="P671" s="269">
        <f t="shared" ref="P671" si="602">O671/I671*100</f>
        <v>100</v>
      </c>
      <c r="Q671" s="240"/>
      <c r="R671" s="321"/>
    </row>
    <row r="672" spans="1:36" s="164" customFormat="1" ht="146.25" customHeight="1">
      <c r="A672" s="217">
        <v>2</v>
      </c>
      <c r="B672" s="217" t="s">
        <v>1192</v>
      </c>
      <c r="C672" s="217">
        <v>15</v>
      </c>
      <c r="D672" s="217"/>
      <c r="E672" s="400" t="s">
        <v>702</v>
      </c>
      <c r="F672" s="400"/>
      <c r="G672" s="400"/>
      <c r="H672" s="229" t="s">
        <v>703</v>
      </c>
      <c r="I672" s="215">
        <f t="shared" si="600"/>
        <v>10</v>
      </c>
      <c r="J672" s="215">
        <v>0</v>
      </c>
      <c r="K672" s="215">
        <v>10</v>
      </c>
      <c r="L672" s="215">
        <v>10</v>
      </c>
      <c r="M672" s="215">
        <f t="shared" ref="M672" si="603">L672/K672*100</f>
        <v>100</v>
      </c>
      <c r="N672" s="215">
        <v>0</v>
      </c>
      <c r="O672" s="215">
        <f t="shared" ref="O672" si="604">J672+L672+N672</f>
        <v>10</v>
      </c>
      <c r="P672" s="269">
        <f t="shared" ref="P672" si="605">O672/I672*100</f>
        <v>100</v>
      </c>
      <c r="Q672" s="215"/>
      <c r="R672" s="322"/>
    </row>
    <row r="673" spans="1:18" s="164" customFormat="1" ht="133.5" customHeight="1">
      <c r="A673" s="218">
        <v>2</v>
      </c>
      <c r="B673" s="218" t="s">
        <v>1192</v>
      </c>
      <c r="C673" s="218">
        <v>15</v>
      </c>
      <c r="D673" s="218"/>
      <c r="E673" s="401" t="s">
        <v>696</v>
      </c>
      <c r="F673" s="401"/>
      <c r="G673" s="401"/>
      <c r="H673" s="230" t="s">
        <v>758</v>
      </c>
      <c r="I673" s="219" t="s">
        <v>120</v>
      </c>
      <c r="J673" s="219"/>
      <c r="K673" s="219" t="s">
        <v>120</v>
      </c>
      <c r="L673" s="219" t="s">
        <v>120</v>
      </c>
      <c r="M673" s="219" t="s">
        <v>120</v>
      </c>
      <c r="N673" s="219" t="s">
        <v>120</v>
      </c>
      <c r="O673" s="219" t="str">
        <f>N673</f>
        <v>&gt;80%</v>
      </c>
      <c r="P673" s="219">
        <v>80</v>
      </c>
      <c r="Q673" s="240" t="s">
        <v>1414</v>
      </c>
      <c r="R673" s="322"/>
    </row>
    <row r="674" spans="1:18" s="164" customFormat="1" ht="103.5" customHeight="1">
      <c r="A674" s="217">
        <v>2</v>
      </c>
      <c r="B674" s="217" t="s">
        <v>1192</v>
      </c>
      <c r="C674" s="217">
        <v>15</v>
      </c>
      <c r="D674" s="221" t="s">
        <v>115</v>
      </c>
      <c r="E674" s="400" t="s">
        <v>1187</v>
      </c>
      <c r="F674" s="400"/>
      <c r="G674" s="400"/>
      <c r="H674" s="229" t="s">
        <v>1188</v>
      </c>
      <c r="I674" s="215">
        <f t="shared" si="600"/>
        <v>130</v>
      </c>
      <c r="J674" s="215">
        <v>0</v>
      </c>
      <c r="K674" s="215">
        <v>0</v>
      </c>
      <c r="L674" s="215">
        <v>0</v>
      </c>
      <c r="M674" s="215">
        <v>0</v>
      </c>
      <c r="N674" s="215">
        <v>130</v>
      </c>
      <c r="O674" s="215">
        <f t="shared" ref="O674:O677" si="606">J674+L674+N674</f>
        <v>130</v>
      </c>
      <c r="P674" s="269">
        <f t="shared" ref="P674:P677" si="607">O674/I674*100</f>
        <v>100</v>
      </c>
      <c r="Q674" s="215"/>
      <c r="R674" s="322"/>
    </row>
    <row r="675" spans="1:18" s="64" customFormat="1" ht="91.5" customHeight="1">
      <c r="A675" s="217">
        <v>2</v>
      </c>
      <c r="B675" s="217" t="s">
        <v>1192</v>
      </c>
      <c r="C675" s="217">
        <v>15</v>
      </c>
      <c r="D675" s="221" t="s">
        <v>121</v>
      </c>
      <c r="E675" s="400" t="s">
        <v>697</v>
      </c>
      <c r="F675" s="400"/>
      <c r="G675" s="400"/>
      <c r="H675" s="229" t="s">
        <v>698</v>
      </c>
      <c r="I675" s="215">
        <f t="shared" ref="I675" si="608">J675+K675+N675</f>
        <v>20</v>
      </c>
      <c r="J675" s="215">
        <v>0</v>
      </c>
      <c r="K675" s="215">
        <v>10</v>
      </c>
      <c r="L675" s="215">
        <v>10</v>
      </c>
      <c r="M675" s="215">
        <f t="shared" ref="M675" si="609">L675/K675*100</f>
        <v>100</v>
      </c>
      <c r="N675" s="215">
        <v>10</v>
      </c>
      <c r="O675" s="215">
        <f t="shared" ref="O675" si="610">J675+L675+N675</f>
        <v>20</v>
      </c>
      <c r="P675" s="269">
        <f t="shared" ref="P675" si="611">O675/I675*100</f>
        <v>100</v>
      </c>
      <c r="Q675" s="240"/>
      <c r="R675" s="321"/>
    </row>
    <row r="676" spans="1:18" s="164" customFormat="1" ht="129.75" customHeight="1">
      <c r="A676" s="217">
        <v>2</v>
      </c>
      <c r="B676" s="217" t="s">
        <v>1192</v>
      </c>
      <c r="C676" s="217">
        <v>15</v>
      </c>
      <c r="D676" s="221" t="s">
        <v>128</v>
      </c>
      <c r="E676" s="400" t="s">
        <v>1189</v>
      </c>
      <c r="F676" s="400"/>
      <c r="G676" s="400"/>
      <c r="H676" s="229" t="s">
        <v>1190</v>
      </c>
      <c r="I676" s="215">
        <f t="shared" si="600"/>
        <v>423363</v>
      </c>
      <c r="J676" s="215">
        <v>0</v>
      </c>
      <c r="K676" s="215">
        <v>0</v>
      </c>
      <c r="L676" s="215">
        <v>0</v>
      </c>
      <c r="M676" s="215">
        <v>0</v>
      </c>
      <c r="N676" s="215">
        <v>423363</v>
      </c>
      <c r="O676" s="215">
        <f t="shared" si="606"/>
        <v>423363</v>
      </c>
      <c r="P676" s="269">
        <f t="shared" si="607"/>
        <v>100</v>
      </c>
      <c r="Q676" s="215"/>
      <c r="R676" s="322"/>
    </row>
    <row r="677" spans="1:18" s="164" customFormat="1" ht="104.25" customHeight="1">
      <c r="A677" s="217">
        <v>2</v>
      </c>
      <c r="B677" s="217" t="s">
        <v>1192</v>
      </c>
      <c r="C677" s="217">
        <v>15</v>
      </c>
      <c r="D677" s="217"/>
      <c r="E677" s="400" t="s">
        <v>699</v>
      </c>
      <c r="F677" s="400"/>
      <c r="G677" s="400"/>
      <c r="H677" s="229" t="s">
        <v>700</v>
      </c>
      <c r="I677" s="215">
        <f t="shared" si="600"/>
        <v>10</v>
      </c>
      <c r="J677" s="215">
        <v>0</v>
      </c>
      <c r="K677" s="215">
        <v>10</v>
      </c>
      <c r="L677" s="215">
        <v>10</v>
      </c>
      <c r="M677" s="215">
        <f t="shared" ref="M677" si="612">L677/K677*100</f>
        <v>100</v>
      </c>
      <c r="N677" s="215">
        <v>0</v>
      </c>
      <c r="O677" s="215">
        <f t="shared" si="606"/>
        <v>10</v>
      </c>
      <c r="P677" s="269">
        <f t="shared" si="607"/>
        <v>100</v>
      </c>
      <c r="Q677" s="215"/>
      <c r="R677" s="322"/>
    </row>
    <row r="678" spans="1:18" s="164" customFormat="1" ht="113.25" customHeight="1">
      <c r="A678" s="218">
        <v>2</v>
      </c>
      <c r="B678" s="218" t="s">
        <v>1192</v>
      </c>
      <c r="C678" s="218">
        <v>16</v>
      </c>
      <c r="D678" s="218"/>
      <c r="E678" s="401" t="s">
        <v>1191</v>
      </c>
      <c r="F678" s="401"/>
      <c r="G678" s="401"/>
      <c r="H678" s="230" t="s">
        <v>1195</v>
      </c>
      <c r="I678" s="220">
        <v>1</v>
      </c>
      <c r="J678" s="219"/>
      <c r="K678" s="219" t="s">
        <v>186</v>
      </c>
      <c r="L678" s="219" t="s">
        <v>186</v>
      </c>
      <c r="M678" s="219" t="s">
        <v>186</v>
      </c>
      <c r="N678" s="219" t="s">
        <v>186</v>
      </c>
      <c r="O678" s="219" t="str">
        <f>N678</f>
        <v>&gt;85%</v>
      </c>
      <c r="P678" s="219">
        <v>85</v>
      </c>
      <c r="Q678" s="240" t="s">
        <v>1414</v>
      </c>
      <c r="R678" s="322"/>
    </row>
    <row r="679" spans="1:18" s="164" customFormat="1" ht="95.25" customHeight="1">
      <c r="A679" s="217">
        <v>2</v>
      </c>
      <c r="B679" s="221" t="s">
        <v>115</v>
      </c>
      <c r="C679" s="217">
        <v>16</v>
      </c>
      <c r="D679" s="221" t="s">
        <v>115</v>
      </c>
      <c r="E679" s="400" t="s">
        <v>1193</v>
      </c>
      <c r="F679" s="400"/>
      <c r="G679" s="400"/>
      <c r="H679" s="229" t="s">
        <v>1194</v>
      </c>
      <c r="I679" s="215">
        <f t="shared" si="600"/>
        <v>10</v>
      </c>
      <c r="J679" s="215">
        <v>0</v>
      </c>
      <c r="K679" s="215">
        <v>0</v>
      </c>
      <c r="L679" s="215">
        <v>0</v>
      </c>
      <c r="M679" s="215">
        <v>0</v>
      </c>
      <c r="N679" s="215">
        <v>10</v>
      </c>
      <c r="O679" s="215">
        <f t="shared" ref="O679" si="613">J679+L679+N679</f>
        <v>10</v>
      </c>
      <c r="P679" s="269">
        <f t="shared" ref="P679" si="614">O679/I679*100</f>
        <v>100</v>
      </c>
      <c r="Q679" s="215"/>
      <c r="R679" s="322"/>
    </row>
    <row r="680" spans="1:18" s="64" customFormat="1" ht="47.25" customHeight="1">
      <c r="A680" s="217">
        <v>2</v>
      </c>
      <c r="B680" s="221" t="s">
        <v>115</v>
      </c>
      <c r="C680" s="217">
        <v>16</v>
      </c>
      <c r="D680" s="217"/>
      <c r="E680" s="400" t="s">
        <v>716</v>
      </c>
      <c r="F680" s="400"/>
      <c r="G680" s="400"/>
      <c r="H680" s="229" t="s">
        <v>717</v>
      </c>
      <c r="I680" s="215">
        <f t="shared" si="600"/>
        <v>26</v>
      </c>
      <c r="J680" s="215">
        <v>0</v>
      </c>
      <c r="K680" s="215">
        <v>26</v>
      </c>
      <c r="L680" s="215">
        <v>26</v>
      </c>
      <c r="M680" s="215">
        <f t="shared" ref="M680:M683" si="615">L680/K680*100</f>
        <v>100</v>
      </c>
      <c r="N680" s="215">
        <v>0</v>
      </c>
      <c r="O680" s="215">
        <f t="shared" ref="O680:O685" si="616">J680+L680+N680</f>
        <v>26</v>
      </c>
      <c r="P680" s="269">
        <f t="shared" ref="P680:P685" si="617">O680/I680*100</f>
        <v>100</v>
      </c>
      <c r="Q680" s="240"/>
      <c r="R680" s="321"/>
    </row>
    <row r="681" spans="1:18" s="164" customFormat="1" ht="47.25" customHeight="1">
      <c r="A681" s="217">
        <v>2</v>
      </c>
      <c r="B681" s="221" t="s">
        <v>115</v>
      </c>
      <c r="C681" s="217">
        <v>16</v>
      </c>
      <c r="D681" s="217"/>
      <c r="E681" s="400" t="s">
        <v>718</v>
      </c>
      <c r="F681" s="400"/>
      <c r="G681" s="400"/>
      <c r="H681" s="229" t="s">
        <v>717</v>
      </c>
      <c r="I681" s="215">
        <f t="shared" si="600"/>
        <v>3</v>
      </c>
      <c r="J681" s="215">
        <v>0</v>
      </c>
      <c r="K681" s="215">
        <v>3</v>
      </c>
      <c r="L681" s="215">
        <v>3</v>
      </c>
      <c r="M681" s="215">
        <f t="shared" si="615"/>
        <v>100</v>
      </c>
      <c r="N681" s="215">
        <v>0</v>
      </c>
      <c r="O681" s="215">
        <f t="shared" si="616"/>
        <v>3</v>
      </c>
      <c r="P681" s="269">
        <f t="shared" si="617"/>
        <v>100</v>
      </c>
      <c r="Q681" s="215"/>
      <c r="R681" s="322"/>
    </row>
    <row r="682" spans="1:18" s="164" customFormat="1" ht="76.5" customHeight="1">
      <c r="A682" s="217">
        <v>2</v>
      </c>
      <c r="B682" s="221" t="s">
        <v>115</v>
      </c>
      <c r="C682" s="217">
        <v>16</v>
      </c>
      <c r="D682" s="217"/>
      <c r="E682" s="400" t="s">
        <v>719</v>
      </c>
      <c r="F682" s="400"/>
      <c r="G682" s="400"/>
      <c r="H682" s="229" t="s">
        <v>768</v>
      </c>
      <c r="I682" s="215">
        <f t="shared" si="600"/>
        <v>1000</v>
      </c>
      <c r="J682" s="215">
        <v>0</v>
      </c>
      <c r="K682" s="215">
        <v>1000</v>
      </c>
      <c r="L682" s="215">
        <v>1000</v>
      </c>
      <c r="M682" s="215">
        <f t="shared" si="615"/>
        <v>100</v>
      </c>
      <c r="N682" s="215">
        <v>0</v>
      </c>
      <c r="O682" s="215">
        <f t="shared" si="616"/>
        <v>1000</v>
      </c>
      <c r="P682" s="269">
        <f t="shared" si="617"/>
        <v>100</v>
      </c>
      <c r="Q682" s="215"/>
      <c r="R682" s="322"/>
    </row>
    <row r="683" spans="1:18" s="164" customFormat="1" ht="116.25" customHeight="1">
      <c r="A683" s="217">
        <v>2</v>
      </c>
      <c r="B683" s="221" t="s">
        <v>115</v>
      </c>
      <c r="C683" s="217">
        <v>16</v>
      </c>
      <c r="D683" s="221" t="s">
        <v>126</v>
      </c>
      <c r="E683" s="400" t="s">
        <v>1196</v>
      </c>
      <c r="F683" s="400"/>
      <c r="G683" s="400"/>
      <c r="H683" s="229" t="s">
        <v>720</v>
      </c>
      <c r="I683" s="215">
        <f t="shared" ref="I683:I684" si="618">J683+K683+N683</f>
        <v>6</v>
      </c>
      <c r="J683" s="215">
        <v>0</v>
      </c>
      <c r="K683" s="215">
        <v>4</v>
      </c>
      <c r="L683" s="215">
        <v>4</v>
      </c>
      <c r="M683" s="215">
        <f t="shared" si="615"/>
        <v>100</v>
      </c>
      <c r="N683" s="215">
        <v>2</v>
      </c>
      <c r="O683" s="215">
        <f t="shared" ref="O683:O684" si="619">J683+L683+N683</f>
        <v>6</v>
      </c>
      <c r="P683" s="269">
        <f t="shared" ref="P683:P684" si="620">O683/I683*100</f>
        <v>100</v>
      </c>
      <c r="Q683" s="215"/>
      <c r="R683" s="322"/>
    </row>
    <row r="684" spans="1:18" s="164" customFormat="1" ht="149.25" customHeight="1">
      <c r="A684" s="217">
        <v>2</v>
      </c>
      <c r="B684" s="221" t="s">
        <v>115</v>
      </c>
      <c r="C684" s="217">
        <v>16</v>
      </c>
      <c r="D684" s="217">
        <v>10</v>
      </c>
      <c r="E684" s="400" t="s">
        <v>1197</v>
      </c>
      <c r="F684" s="400"/>
      <c r="G684" s="400"/>
      <c r="H684" s="229" t="s">
        <v>1198</v>
      </c>
      <c r="I684" s="215">
        <f t="shared" si="618"/>
        <v>4</v>
      </c>
      <c r="J684" s="215">
        <v>0</v>
      </c>
      <c r="K684" s="215">
        <v>0</v>
      </c>
      <c r="L684" s="215">
        <v>0</v>
      </c>
      <c r="M684" s="215">
        <v>0</v>
      </c>
      <c r="N684" s="215">
        <v>4</v>
      </c>
      <c r="O684" s="215">
        <f t="shared" si="619"/>
        <v>4</v>
      </c>
      <c r="P684" s="269">
        <f t="shared" si="620"/>
        <v>100</v>
      </c>
      <c r="Q684" s="215"/>
      <c r="R684" s="322"/>
    </row>
    <row r="685" spans="1:18" s="164" customFormat="1" ht="116.25" customHeight="1">
      <c r="A685" s="217">
        <v>2</v>
      </c>
      <c r="B685" s="221" t="s">
        <v>115</v>
      </c>
      <c r="C685" s="217">
        <v>16</v>
      </c>
      <c r="D685" s="217">
        <v>12</v>
      </c>
      <c r="E685" s="400" t="s">
        <v>1199</v>
      </c>
      <c r="F685" s="400"/>
      <c r="G685" s="400"/>
      <c r="H685" s="229" t="s">
        <v>1200</v>
      </c>
      <c r="I685" s="215">
        <f t="shared" si="600"/>
        <v>22</v>
      </c>
      <c r="J685" s="215">
        <v>0</v>
      </c>
      <c r="K685" s="215">
        <v>0</v>
      </c>
      <c r="L685" s="215">
        <v>0</v>
      </c>
      <c r="M685" s="215">
        <v>0</v>
      </c>
      <c r="N685" s="215">
        <v>22</v>
      </c>
      <c r="O685" s="215">
        <f t="shared" si="616"/>
        <v>22</v>
      </c>
      <c r="P685" s="269">
        <f t="shared" si="617"/>
        <v>100</v>
      </c>
      <c r="Q685" s="215"/>
      <c r="R685" s="322"/>
    </row>
    <row r="686" spans="1:18" s="164" customFormat="1" ht="81.75" customHeight="1">
      <c r="A686" s="217">
        <v>2</v>
      </c>
      <c r="B686" s="221" t="s">
        <v>115</v>
      </c>
      <c r="C686" s="217">
        <v>16</v>
      </c>
      <c r="D686" s="217">
        <v>14</v>
      </c>
      <c r="E686" s="400" t="s">
        <v>712</v>
      </c>
      <c r="F686" s="400"/>
      <c r="G686" s="400"/>
      <c r="H686" s="229" t="s">
        <v>713</v>
      </c>
      <c r="I686" s="215">
        <f t="shared" ref="I686:I701" si="621">J686+K686+N686</f>
        <v>20</v>
      </c>
      <c r="J686" s="215">
        <v>0</v>
      </c>
      <c r="K686" s="215">
        <v>10</v>
      </c>
      <c r="L686" s="215">
        <v>10</v>
      </c>
      <c r="M686" s="215">
        <f t="shared" ref="M686" si="622">L686/K686*100</f>
        <v>100</v>
      </c>
      <c r="N686" s="215">
        <v>10</v>
      </c>
      <c r="O686" s="215">
        <f t="shared" ref="O686:O701" si="623">J686+L686+N686</f>
        <v>20</v>
      </c>
      <c r="P686" s="269">
        <f t="shared" ref="P686:P701" si="624">O686/I686*100</f>
        <v>100</v>
      </c>
      <c r="Q686" s="215"/>
      <c r="R686" s="322"/>
    </row>
    <row r="687" spans="1:18" s="164" customFormat="1" ht="130.5" customHeight="1">
      <c r="A687" s="217">
        <v>2</v>
      </c>
      <c r="B687" s="221" t="s">
        <v>115</v>
      </c>
      <c r="C687" s="217">
        <v>16</v>
      </c>
      <c r="D687" s="217">
        <v>15</v>
      </c>
      <c r="E687" s="400" t="s">
        <v>714</v>
      </c>
      <c r="F687" s="400"/>
      <c r="G687" s="400"/>
      <c r="H687" s="229" t="s">
        <v>715</v>
      </c>
      <c r="I687" s="215">
        <f t="shared" si="621"/>
        <v>29</v>
      </c>
      <c r="J687" s="215">
        <v>0</v>
      </c>
      <c r="K687" s="215">
        <v>29</v>
      </c>
      <c r="L687" s="215">
        <v>29</v>
      </c>
      <c r="M687" s="215">
        <f>L687/K687*100</f>
        <v>100</v>
      </c>
      <c r="N687" s="215">
        <v>0</v>
      </c>
      <c r="O687" s="215">
        <f t="shared" si="623"/>
        <v>29</v>
      </c>
      <c r="P687" s="269">
        <f t="shared" si="624"/>
        <v>100</v>
      </c>
      <c r="Q687" s="215"/>
      <c r="R687" s="322"/>
    </row>
    <row r="688" spans="1:18" s="164" customFormat="1" ht="131.25" customHeight="1">
      <c r="A688" s="217">
        <v>2</v>
      </c>
      <c r="B688" s="221" t="s">
        <v>115</v>
      </c>
      <c r="C688" s="217">
        <v>16</v>
      </c>
      <c r="D688" s="217">
        <v>15</v>
      </c>
      <c r="E688" s="400"/>
      <c r="F688" s="400"/>
      <c r="G688" s="400"/>
      <c r="H688" s="229" t="s">
        <v>1201</v>
      </c>
      <c r="I688" s="215">
        <f t="shared" si="621"/>
        <v>43</v>
      </c>
      <c r="J688" s="215">
        <v>0</v>
      </c>
      <c r="K688" s="215">
        <v>31</v>
      </c>
      <c r="L688" s="215">
        <v>31</v>
      </c>
      <c r="M688" s="215">
        <f>L688/K688*100</f>
        <v>100</v>
      </c>
      <c r="N688" s="215">
        <v>12</v>
      </c>
      <c r="O688" s="215">
        <f t="shared" si="623"/>
        <v>43</v>
      </c>
      <c r="P688" s="269">
        <f t="shared" si="624"/>
        <v>100</v>
      </c>
      <c r="Q688" s="215"/>
      <c r="R688" s="322"/>
    </row>
    <row r="689" spans="1:18" s="164" customFormat="1" ht="76.5" customHeight="1">
      <c r="A689" s="217">
        <v>2</v>
      </c>
      <c r="B689" s="221" t="s">
        <v>115</v>
      </c>
      <c r="C689" s="217">
        <v>16</v>
      </c>
      <c r="D689" s="217">
        <v>17</v>
      </c>
      <c r="E689" s="400" t="s">
        <v>1202</v>
      </c>
      <c r="F689" s="400"/>
      <c r="G689" s="400"/>
      <c r="H689" s="229" t="s">
        <v>1203</v>
      </c>
      <c r="I689" s="215">
        <f t="shared" si="621"/>
        <v>10</v>
      </c>
      <c r="J689" s="215">
        <v>0</v>
      </c>
      <c r="K689" s="215">
        <v>0</v>
      </c>
      <c r="L689" s="215">
        <v>0</v>
      </c>
      <c r="M689" s="215">
        <v>0</v>
      </c>
      <c r="N689" s="215">
        <v>10</v>
      </c>
      <c r="O689" s="215">
        <f t="shared" si="623"/>
        <v>10</v>
      </c>
      <c r="P689" s="269">
        <f t="shared" si="624"/>
        <v>100</v>
      </c>
      <c r="Q689" s="215"/>
      <c r="R689" s="322"/>
    </row>
    <row r="690" spans="1:18" s="164" customFormat="1" ht="104.25" customHeight="1">
      <c r="A690" s="217">
        <v>2</v>
      </c>
      <c r="B690" s="221" t="s">
        <v>115</v>
      </c>
      <c r="C690" s="217">
        <v>16</v>
      </c>
      <c r="D690" s="217">
        <v>17</v>
      </c>
      <c r="E690" s="400"/>
      <c r="F690" s="400"/>
      <c r="G690" s="400"/>
      <c r="H690" s="229" t="s">
        <v>1204</v>
      </c>
      <c r="I690" s="215">
        <f t="shared" si="621"/>
        <v>7</v>
      </c>
      <c r="J690" s="215">
        <v>0</v>
      </c>
      <c r="K690" s="215">
        <v>0</v>
      </c>
      <c r="L690" s="215">
        <v>0</v>
      </c>
      <c r="M690" s="215">
        <v>0</v>
      </c>
      <c r="N690" s="215">
        <v>7</v>
      </c>
      <c r="O690" s="215">
        <f t="shared" si="623"/>
        <v>7</v>
      </c>
      <c r="P690" s="269">
        <f t="shared" si="624"/>
        <v>100</v>
      </c>
      <c r="Q690" s="215"/>
      <c r="R690" s="322"/>
    </row>
    <row r="691" spans="1:18" s="164" customFormat="1" ht="71.25" customHeight="1">
      <c r="A691" s="217">
        <v>2</v>
      </c>
      <c r="B691" s="221" t="s">
        <v>115</v>
      </c>
      <c r="C691" s="217">
        <v>16</v>
      </c>
      <c r="D691" s="217">
        <v>31</v>
      </c>
      <c r="E691" s="400" t="s">
        <v>924</v>
      </c>
      <c r="F691" s="400"/>
      <c r="G691" s="400"/>
      <c r="H691" s="229" t="s">
        <v>1054</v>
      </c>
      <c r="I691" s="215">
        <f t="shared" si="621"/>
        <v>1</v>
      </c>
      <c r="J691" s="215">
        <v>0</v>
      </c>
      <c r="K691" s="215">
        <v>0</v>
      </c>
      <c r="L691" s="215">
        <v>0</v>
      </c>
      <c r="M691" s="215">
        <v>0</v>
      </c>
      <c r="N691" s="215">
        <v>1</v>
      </c>
      <c r="O691" s="215">
        <f t="shared" si="623"/>
        <v>1</v>
      </c>
      <c r="P691" s="269">
        <f t="shared" si="624"/>
        <v>100</v>
      </c>
      <c r="Q691" s="215"/>
      <c r="R691" s="322"/>
    </row>
    <row r="692" spans="1:18" s="164" customFormat="1" ht="130.5" customHeight="1">
      <c r="A692" s="217">
        <v>2</v>
      </c>
      <c r="B692" s="221" t="s">
        <v>115</v>
      </c>
      <c r="C692" s="217">
        <v>16</v>
      </c>
      <c r="D692" s="217">
        <v>32</v>
      </c>
      <c r="E692" s="400" t="s">
        <v>721</v>
      </c>
      <c r="F692" s="400"/>
      <c r="G692" s="400"/>
      <c r="H692" s="229" t="s">
        <v>722</v>
      </c>
      <c r="I692" s="215">
        <f t="shared" si="621"/>
        <v>11</v>
      </c>
      <c r="J692" s="215">
        <v>0</v>
      </c>
      <c r="K692" s="215">
        <v>11</v>
      </c>
      <c r="L692" s="215">
        <v>11</v>
      </c>
      <c r="M692" s="215">
        <f>L692/K692*100</f>
        <v>100</v>
      </c>
      <c r="N692" s="215"/>
      <c r="O692" s="215">
        <f t="shared" si="623"/>
        <v>11</v>
      </c>
      <c r="P692" s="269">
        <f t="shared" si="624"/>
        <v>100</v>
      </c>
      <c r="Q692" s="215"/>
      <c r="R692" s="322"/>
    </row>
    <row r="693" spans="1:18" s="164" customFormat="1" ht="99.75" customHeight="1">
      <c r="A693" s="217">
        <v>2</v>
      </c>
      <c r="B693" s="221" t="s">
        <v>115</v>
      </c>
      <c r="C693" s="217">
        <v>16</v>
      </c>
      <c r="D693" s="217">
        <v>32</v>
      </c>
      <c r="E693" s="400"/>
      <c r="F693" s="400"/>
      <c r="G693" s="400"/>
      <c r="H693" s="229" t="s">
        <v>1205</v>
      </c>
      <c r="I693" s="215">
        <f t="shared" si="621"/>
        <v>11</v>
      </c>
      <c r="J693" s="215">
        <v>0</v>
      </c>
      <c r="K693" s="215">
        <v>0</v>
      </c>
      <c r="L693" s="215">
        <v>0</v>
      </c>
      <c r="M693" s="215">
        <v>0</v>
      </c>
      <c r="N693" s="215">
        <v>11</v>
      </c>
      <c r="O693" s="215">
        <f t="shared" si="623"/>
        <v>11</v>
      </c>
      <c r="P693" s="269">
        <f t="shared" si="624"/>
        <v>100</v>
      </c>
      <c r="Q693" s="215"/>
      <c r="R693" s="322"/>
    </row>
    <row r="694" spans="1:18" s="164" customFormat="1" ht="115.5" customHeight="1">
      <c r="A694" s="217">
        <v>2</v>
      </c>
      <c r="B694" s="221" t="s">
        <v>115</v>
      </c>
      <c r="C694" s="217">
        <v>16</v>
      </c>
      <c r="D694" s="217">
        <v>33</v>
      </c>
      <c r="E694" s="400" t="s">
        <v>723</v>
      </c>
      <c r="F694" s="400"/>
      <c r="G694" s="400"/>
      <c r="H694" s="229" t="s">
        <v>724</v>
      </c>
      <c r="I694" s="215">
        <f t="shared" si="621"/>
        <v>7</v>
      </c>
      <c r="J694" s="215">
        <v>0</v>
      </c>
      <c r="K694" s="215">
        <v>6</v>
      </c>
      <c r="L694" s="215">
        <v>6</v>
      </c>
      <c r="M694" s="215">
        <f>L694/K694*100</f>
        <v>100</v>
      </c>
      <c r="N694" s="215">
        <v>1</v>
      </c>
      <c r="O694" s="215">
        <f t="shared" si="623"/>
        <v>7</v>
      </c>
      <c r="P694" s="269">
        <f t="shared" si="624"/>
        <v>100</v>
      </c>
      <c r="Q694" s="215"/>
      <c r="R694" s="322"/>
    </row>
    <row r="695" spans="1:18" s="164" customFormat="1" ht="122.25" customHeight="1">
      <c r="A695" s="217">
        <v>2</v>
      </c>
      <c r="B695" s="221" t="s">
        <v>115</v>
      </c>
      <c r="C695" s="217">
        <v>16</v>
      </c>
      <c r="D695" s="217">
        <v>35</v>
      </c>
      <c r="E695" s="400" t="s">
        <v>725</v>
      </c>
      <c r="F695" s="400"/>
      <c r="G695" s="400"/>
      <c r="H695" s="236" t="s">
        <v>1424</v>
      </c>
      <c r="I695" s="215">
        <f t="shared" si="621"/>
        <v>20</v>
      </c>
      <c r="J695" s="215">
        <v>0</v>
      </c>
      <c r="K695" s="215">
        <v>10</v>
      </c>
      <c r="L695" s="215">
        <v>10</v>
      </c>
      <c r="M695" s="215">
        <f>L695/K695*100</f>
        <v>100</v>
      </c>
      <c r="N695" s="215">
        <v>10</v>
      </c>
      <c r="O695" s="215">
        <f t="shared" si="623"/>
        <v>20</v>
      </c>
      <c r="P695" s="269">
        <f t="shared" si="624"/>
        <v>100</v>
      </c>
      <c r="Q695" s="215"/>
      <c r="R695" s="322"/>
    </row>
    <row r="696" spans="1:18" s="164" customFormat="1" ht="121.5" customHeight="1">
      <c r="A696" s="217">
        <v>2</v>
      </c>
      <c r="B696" s="221" t="s">
        <v>115</v>
      </c>
      <c r="C696" s="217">
        <v>16</v>
      </c>
      <c r="D696" s="217">
        <v>36</v>
      </c>
      <c r="E696" s="400" t="s">
        <v>727</v>
      </c>
      <c r="F696" s="400"/>
      <c r="G696" s="400"/>
      <c r="H696" s="229" t="s">
        <v>728</v>
      </c>
      <c r="I696" s="215">
        <f t="shared" si="621"/>
        <v>24</v>
      </c>
      <c r="J696" s="215">
        <v>0</v>
      </c>
      <c r="K696" s="215">
        <v>12</v>
      </c>
      <c r="L696" s="215">
        <v>12</v>
      </c>
      <c r="M696" s="215">
        <f>L696/K696*100</f>
        <v>100</v>
      </c>
      <c r="N696" s="215">
        <v>12</v>
      </c>
      <c r="O696" s="215">
        <f t="shared" si="623"/>
        <v>24</v>
      </c>
      <c r="P696" s="269">
        <f t="shared" si="624"/>
        <v>100</v>
      </c>
      <c r="Q696" s="215"/>
      <c r="R696" s="322"/>
    </row>
    <row r="697" spans="1:18" s="164" customFormat="1" ht="96.75" customHeight="1">
      <c r="A697" s="217">
        <v>2</v>
      </c>
      <c r="B697" s="221" t="s">
        <v>115</v>
      </c>
      <c r="C697" s="217">
        <v>16</v>
      </c>
      <c r="D697" s="217">
        <v>37</v>
      </c>
      <c r="E697" s="400" t="s">
        <v>1206</v>
      </c>
      <c r="F697" s="400"/>
      <c r="G697" s="400"/>
      <c r="H697" s="229" t="s">
        <v>1207</v>
      </c>
      <c r="I697" s="215">
        <f t="shared" si="621"/>
        <v>10</v>
      </c>
      <c r="J697" s="215">
        <v>0</v>
      </c>
      <c r="K697" s="215">
        <v>0</v>
      </c>
      <c r="L697" s="215">
        <v>0</v>
      </c>
      <c r="M697" s="215">
        <v>0</v>
      </c>
      <c r="N697" s="215">
        <v>10</v>
      </c>
      <c r="O697" s="215">
        <f t="shared" si="623"/>
        <v>10</v>
      </c>
      <c r="P697" s="269">
        <f t="shared" si="624"/>
        <v>100</v>
      </c>
      <c r="Q697" s="215"/>
      <c r="R697" s="322"/>
    </row>
    <row r="698" spans="1:18" s="164" customFormat="1" ht="109.5" customHeight="1">
      <c r="A698" s="217">
        <v>2</v>
      </c>
      <c r="B698" s="221" t="s">
        <v>115</v>
      </c>
      <c r="C698" s="217">
        <v>16</v>
      </c>
      <c r="D698" s="217">
        <v>38</v>
      </c>
      <c r="E698" s="400" t="s">
        <v>1208</v>
      </c>
      <c r="F698" s="400"/>
      <c r="G698" s="400"/>
      <c r="H698" s="229" t="s">
        <v>1209</v>
      </c>
      <c r="I698" s="215">
        <f t="shared" si="621"/>
        <v>348</v>
      </c>
      <c r="J698" s="215">
        <v>0</v>
      </c>
      <c r="K698" s="215">
        <v>0</v>
      </c>
      <c r="L698" s="215">
        <v>0</v>
      </c>
      <c r="M698" s="215">
        <v>0</v>
      </c>
      <c r="N698" s="215">
        <f>1+15+11+10+20+240+10+11+23+7</f>
        <v>348</v>
      </c>
      <c r="O698" s="215">
        <f t="shared" si="623"/>
        <v>348</v>
      </c>
      <c r="P698" s="269">
        <f t="shared" si="624"/>
        <v>100</v>
      </c>
      <c r="Q698" s="215"/>
      <c r="R698" s="322"/>
    </row>
    <row r="699" spans="1:18" s="164" customFormat="1" ht="114.75" customHeight="1">
      <c r="A699" s="217">
        <v>2</v>
      </c>
      <c r="B699" s="221" t="s">
        <v>115</v>
      </c>
      <c r="C699" s="217">
        <v>16</v>
      </c>
      <c r="D699" s="217">
        <v>39</v>
      </c>
      <c r="E699" s="400" t="s">
        <v>1210</v>
      </c>
      <c r="F699" s="400"/>
      <c r="G699" s="400"/>
      <c r="H699" s="229" t="s">
        <v>1211</v>
      </c>
      <c r="I699" s="215">
        <f t="shared" si="621"/>
        <v>89185</v>
      </c>
      <c r="J699" s="215">
        <v>0</v>
      </c>
      <c r="K699" s="215">
        <v>0</v>
      </c>
      <c r="L699" s="215">
        <v>0</v>
      </c>
      <c r="M699" s="215">
        <v>0</v>
      </c>
      <c r="N699" s="215">
        <v>89185</v>
      </c>
      <c r="O699" s="215">
        <f t="shared" si="623"/>
        <v>89185</v>
      </c>
      <c r="P699" s="269">
        <f t="shared" si="624"/>
        <v>100</v>
      </c>
      <c r="Q699" s="215"/>
      <c r="R699" s="322"/>
    </row>
    <row r="700" spans="1:18" s="164" customFormat="1" ht="94.5" customHeight="1">
      <c r="A700" s="217">
        <v>2</v>
      </c>
      <c r="B700" s="221" t="s">
        <v>115</v>
      </c>
      <c r="C700" s="217">
        <v>16</v>
      </c>
      <c r="D700" s="217">
        <v>40</v>
      </c>
      <c r="E700" s="400" t="s">
        <v>1212</v>
      </c>
      <c r="F700" s="400"/>
      <c r="G700" s="400"/>
      <c r="H700" s="229" t="s">
        <v>1213</v>
      </c>
      <c r="I700" s="215">
        <f t="shared" si="621"/>
        <v>1</v>
      </c>
      <c r="J700" s="215">
        <v>0</v>
      </c>
      <c r="K700" s="215">
        <v>0</v>
      </c>
      <c r="L700" s="215">
        <v>0</v>
      </c>
      <c r="M700" s="215">
        <v>0</v>
      </c>
      <c r="N700" s="215">
        <v>1</v>
      </c>
      <c r="O700" s="215">
        <f t="shared" si="623"/>
        <v>1</v>
      </c>
      <c r="P700" s="269">
        <f t="shared" si="624"/>
        <v>100</v>
      </c>
      <c r="Q700" s="215"/>
      <c r="R700" s="322"/>
    </row>
    <row r="701" spans="1:18" s="164" customFormat="1" ht="146.25" customHeight="1">
      <c r="A701" s="217">
        <v>2</v>
      </c>
      <c r="B701" s="221" t="s">
        <v>115</v>
      </c>
      <c r="C701" s="217">
        <v>16</v>
      </c>
      <c r="D701" s="217">
        <v>41</v>
      </c>
      <c r="E701" s="400" t="s">
        <v>1214</v>
      </c>
      <c r="F701" s="400"/>
      <c r="G701" s="400"/>
      <c r="H701" s="229" t="s">
        <v>1215</v>
      </c>
      <c r="I701" s="215">
        <f t="shared" si="621"/>
        <v>78462</v>
      </c>
      <c r="J701" s="215">
        <v>0</v>
      </c>
      <c r="K701" s="215">
        <v>0</v>
      </c>
      <c r="L701" s="215">
        <v>0</v>
      </c>
      <c r="M701" s="215">
        <v>0</v>
      </c>
      <c r="N701" s="215">
        <v>78462</v>
      </c>
      <c r="O701" s="215">
        <f t="shared" si="623"/>
        <v>78462</v>
      </c>
      <c r="P701" s="269">
        <f t="shared" si="624"/>
        <v>100</v>
      </c>
      <c r="Q701" s="215"/>
      <c r="R701" s="322"/>
    </row>
    <row r="702" spans="1:18" s="164" customFormat="1" ht="133.5" customHeight="1">
      <c r="A702" s="218">
        <v>2</v>
      </c>
      <c r="B702" s="222" t="s">
        <v>117</v>
      </c>
      <c r="C702" s="218">
        <v>16</v>
      </c>
      <c r="D702" s="218"/>
      <c r="E702" s="401" t="s">
        <v>704</v>
      </c>
      <c r="F702" s="401"/>
      <c r="G702" s="401"/>
      <c r="H702" s="230" t="s">
        <v>1216</v>
      </c>
      <c r="I702" s="219" t="s">
        <v>186</v>
      </c>
      <c r="J702" s="219"/>
      <c r="K702" s="220">
        <v>0.75</v>
      </c>
      <c r="L702" s="220">
        <v>0.75</v>
      </c>
      <c r="M702" s="219">
        <f>L702/K702*100</f>
        <v>100</v>
      </c>
      <c r="N702" s="220">
        <v>0.8</v>
      </c>
      <c r="O702" s="220">
        <v>0.8</v>
      </c>
      <c r="P702" s="219">
        <v>80</v>
      </c>
      <c r="Q702" s="240" t="s">
        <v>1414</v>
      </c>
      <c r="R702" s="322"/>
    </row>
    <row r="703" spans="1:18" s="164" customFormat="1" ht="99" customHeight="1">
      <c r="A703" s="217">
        <v>2</v>
      </c>
      <c r="B703" s="221" t="s">
        <v>117</v>
      </c>
      <c r="C703" s="217">
        <v>16</v>
      </c>
      <c r="D703" s="221" t="s">
        <v>123</v>
      </c>
      <c r="E703" s="400" t="s">
        <v>709</v>
      </c>
      <c r="F703" s="400"/>
      <c r="G703" s="400"/>
      <c r="H703" s="229" t="s">
        <v>710</v>
      </c>
      <c r="I703" s="215">
        <f t="shared" ref="I703:I709" si="625">J703+K703+N703</f>
        <v>5</v>
      </c>
      <c r="J703" s="215">
        <v>0</v>
      </c>
      <c r="K703" s="215">
        <v>5</v>
      </c>
      <c r="L703" s="215">
        <v>5</v>
      </c>
      <c r="M703" s="215">
        <f>L703/K703*100</f>
        <v>100</v>
      </c>
      <c r="N703" s="215">
        <v>0</v>
      </c>
      <c r="O703" s="215">
        <f t="shared" ref="O703:O709" si="626">J703+L703+N703</f>
        <v>5</v>
      </c>
      <c r="P703" s="269">
        <f t="shared" ref="P703:P709" si="627">O703/I703*100</f>
        <v>100</v>
      </c>
      <c r="Q703" s="215"/>
      <c r="R703" s="322"/>
    </row>
    <row r="704" spans="1:18" s="64" customFormat="1" ht="162.75" customHeight="1">
      <c r="A704" s="217">
        <v>2</v>
      </c>
      <c r="B704" s="221" t="s">
        <v>117</v>
      </c>
      <c r="C704" s="217">
        <v>16</v>
      </c>
      <c r="D704" s="221" t="s">
        <v>123</v>
      </c>
      <c r="E704" s="400"/>
      <c r="F704" s="400"/>
      <c r="G704" s="400"/>
      <c r="H704" s="229" t="s">
        <v>1217</v>
      </c>
      <c r="I704" s="215">
        <f t="shared" si="625"/>
        <v>14</v>
      </c>
      <c r="J704" s="215">
        <v>0</v>
      </c>
      <c r="K704" s="215">
        <v>1</v>
      </c>
      <c r="L704" s="215">
        <v>1</v>
      </c>
      <c r="M704" s="215">
        <f>L704/K704*100</f>
        <v>100</v>
      </c>
      <c r="N704" s="215">
        <v>13</v>
      </c>
      <c r="O704" s="215">
        <f t="shared" si="626"/>
        <v>14</v>
      </c>
      <c r="P704" s="269">
        <f t="shared" si="627"/>
        <v>100</v>
      </c>
      <c r="Q704" s="215"/>
      <c r="R704" s="321"/>
    </row>
    <row r="705" spans="1:18" s="164" customFormat="1" ht="170.25" customHeight="1">
      <c r="A705" s="217">
        <v>2</v>
      </c>
      <c r="B705" s="221" t="s">
        <v>117</v>
      </c>
      <c r="C705" s="217">
        <v>16</v>
      </c>
      <c r="D705" s="221" t="s">
        <v>123</v>
      </c>
      <c r="E705" s="400"/>
      <c r="F705" s="400"/>
      <c r="G705" s="400"/>
      <c r="H705" s="229" t="s">
        <v>1218</v>
      </c>
      <c r="I705" s="215">
        <f t="shared" si="625"/>
        <v>17</v>
      </c>
      <c r="J705" s="215">
        <v>0</v>
      </c>
      <c r="K705" s="215">
        <v>0</v>
      </c>
      <c r="L705" s="215">
        <v>0</v>
      </c>
      <c r="M705" s="215">
        <v>0</v>
      </c>
      <c r="N705" s="215">
        <v>17</v>
      </c>
      <c r="O705" s="215">
        <f t="shared" si="626"/>
        <v>17</v>
      </c>
      <c r="P705" s="269">
        <f t="shared" si="627"/>
        <v>100</v>
      </c>
      <c r="Q705" s="215"/>
      <c r="R705" s="322"/>
    </row>
    <row r="706" spans="1:18" s="164" customFormat="1" ht="78.75" customHeight="1">
      <c r="A706" s="217">
        <v>2</v>
      </c>
      <c r="B706" s="221" t="s">
        <v>117</v>
      </c>
      <c r="C706" s="217">
        <v>16</v>
      </c>
      <c r="D706" s="221" t="s">
        <v>128</v>
      </c>
      <c r="E706" s="400" t="s">
        <v>1219</v>
      </c>
      <c r="F706" s="400"/>
      <c r="G706" s="400"/>
      <c r="H706" s="229" t="s">
        <v>1220</v>
      </c>
      <c r="I706" s="215">
        <f t="shared" si="625"/>
        <v>13</v>
      </c>
      <c r="J706" s="215">
        <v>0</v>
      </c>
      <c r="K706" s="215">
        <v>0</v>
      </c>
      <c r="L706" s="215">
        <v>0</v>
      </c>
      <c r="M706" s="215">
        <v>0</v>
      </c>
      <c r="N706" s="215">
        <v>13</v>
      </c>
      <c r="O706" s="215">
        <f t="shared" si="626"/>
        <v>13</v>
      </c>
      <c r="P706" s="269">
        <f t="shared" si="627"/>
        <v>100</v>
      </c>
      <c r="Q706" s="215"/>
      <c r="R706" s="322"/>
    </row>
    <row r="707" spans="1:18" s="164" customFormat="1" ht="100.5" customHeight="1">
      <c r="A707" s="217">
        <v>2</v>
      </c>
      <c r="B707" s="221" t="s">
        <v>117</v>
      </c>
      <c r="C707" s="217">
        <v>16</v>
      </c>
      <c r="D707" s="221" t="s">
        <v>128</v>
      </c>
      <c r="E707" s="400"/>
      <c r="F707" s="400"/>
      <c r="G707" s="400"/>
      <c r="H707" s="229" t="s">
        <v>1221</v>
      </c>
      <c r="I707" s="215">
        <f t="shared" si="625"/>
        <v>23</v>
      </c>
      <c r="J707" s="215">
        <v>0</v>
      </c>
      <c r="K707" s="215">
        <v>0</v>
      </c>
      <c r="L707" s="215">
        <v>0</v>
      </c>
      <c r="M707" s="215">
        <v>0</v>
      </c>
      <c r="N707" s="215">
        <f>15+8</f>
        <v>23</v>
      </c>
      <c r="O707" s="215">
        <f t="shared" si="626"/>
        <v>23</v>
      </c>
      <c r="P707" s="269">
        <f t="shared" si="627"/>
        <v>100</v>
      </c>
      <c r="Q707" s="215"/>
      <c r="R707" s="322"/>
    </row>
    <row r="708" spans="1:18" s="164" customFormat="1" ht="114.75" customHeight="1">
      <c r="A708" s="217">
        <v>2</v>
      </c>
      <c r="B708" s="221" t="s">
        <v>117</v>
      </c>
      <c r="C708" s="217">
        <v>16</v>
      </c>
      <c r="D708" s="221" t="s">
        <v>126</v>
      </c>
      <c r="E708" s="400" t="s">
        <v>1222</v>
      </c>
      <c r="F708" s="400"/>
      <c r="G708" s="400"/>
      <c r="H708" s="229" t="s">
        <v>1223</v>
      </c>
      <c r="I708" s="215">
        <f t="shared" si="625"/>
        <v>14</v>
      </c>
      <c r="J708" s="215">
        <v>0</v>
      </c>
      <c r="K708" s="215">
        <v>0</v>
      </c>
      <c r="L708" s="215">
        <v>0</v>
      </c>
      <c r="M708" s="215">
        <v>0</v>
      </c>
      <c r="N708" s="215">
        <v>14</v>
      </c>
      <c r="O708" s="215">
        <f t="shared" si="626"/>
        <v>14</v>
      </c>
      <c r="P708" s="269">
        <f t="shared" si="627"/>
        <v>100</v>
      </c>
      <c r="Q708" s="215"/>
      <c r="R708" s="322"/>
    </row>
    <row r="709" spans="1:18" s="164" customFormat="1" ht="118.5" customHeight="1">
      <c r="A709" s="217">
        <v>2</v>
      </c>
      <c r="B709" s="221" t="s">
        <v>117</v>
      </c>
      <c r="C709" s="217">
        <v>16</v>
      </c>
      <c r="D709" s="221" t="s">
        <v>127</v>
      </c>
      <c r="E709" s="400" t="s">
        <v>1224</v>
      </c>
      <c r="F709" s="400"/>
      <c r="G709" s="400"/>
      <c r="H709" s="229" t="s">
        <v>1225</v>
      </c>
      <c r="I709" s="215">
        <f t="shared" si="625"/>
        <v>30</v>
      </c>
      <c r="J709" s="215">
        <v>0</v>
      </c>
      <c r="K709" s="215">
        <v>0</v>
      </c>
      <c r="L709" s="215">
        <v>0</v>
      </c>
      <c r="M709" s="215">
        <v>0</v>
      </c>
      <c r="N709" s="215">
        <v>30</v>
      </c>
      <c r="O709" s="215">
        <f t="shared" si="626"/>
        <v>30</v>
      </c>
      <c r="P709" s="269">
        <f t="shared" si="627"/>
        <v>100</v>
      </c>
      <c r="Q709" s="215"/>
      <c r="R709" s="322"/>
    </row>
    <row r="710" spans="1:18" s="164" customFormat="1" ht="135" customHeight="1">
      <c r="A710" s="217">
        <v>2</v>
      </c>
      <c r="B710" s="221" t="s">
        <v>117</v>
      </c>
      <c r="C710" s="217">
        <v>16</v>
      </c>
      <c r="D710" s="217"/>
      <c r="E710" s="400" t="s">
        <v>705</v>
      </c>
      <c r="F710" s="400"/>
      <c r="G710" s="400"/>
      <c r="H710" s="229" t="s">
        <v>706</v>
      </c>
      <c r="I710" s="215">
        <f t="shared" ref="I710:I711" si="628">J710+K710+N710</f>
        <v>2</v>
      </c>
      <c r="J710" s="215">
        <v>0</v>
      </c>
      <c r="K710" s="215">
        <v>2</v>
      </c>
      <c r="L710" s="215">
        <v>2</v>
      </c>
      <c r="M710" s="215">
        <f t="shared" ref="M710:M713" si="629">L710/K710*100</f>
        <v>100</v>
      </c>
      <c r="N710" s="215">
        <v>0</v>
      </c>
      <c r="O710" s="215">
        <f t="shared" ref="O710:O711" si="630">J710+L710+N710</f>
        <v>2</v>
      </c>
      <c r="P710" s="269">
        <f t="shared" ref="P710:P711" si="631">O710/I710*100</f>
        <v>100</v>
      </c>
      <c r="Q710" s="215"/>
      <c r="R710" s="322"/>
    </row>
    <row r="711" spans="1:18" s="164" customFormat="1" ht="71.25" customHeight="1">
      <c r="A711" s="217">
        <v>2</v>
      </c>
      <c r="B711" s="221" t="s">
        <v>117</v>
      </c>
      <c r="C711" s="217">
        <v>16</v>
      </c>
      <c r="D711" s="217"/>
      <c r="E711" s="400" t="s">
        <v>707</v>
      </c>
      <c r="F711" s="400"/>
      <c r="G711" s="400"/>
      <c r="H711" s="229" t="s">
        <v>708</v>
      </c>
      <c r="I711" s="215">
        <f t="shared" si="628"/>
        <v>500</v>
      </c>
      <c r="J711" s="215">
        <v>0</v>
      </c>
      <c r="K711" s="215">
        <v>500</v>
      </c>
      <c r="L711" s="215">
        <v>500</v>
      </c>
      <c r="M711" s="215">
        <f t="shared" si="629"/>
        <v>100</v>
      </c>
      <c r="N711" s="215">
        <v>0</v>
      </c>
      <c r="O711" s="215">
        <f t="shared" si="630"/>
        <v>500</v>
      </c>
      <c r="P711" s="269">
        <f t="shared" si="631"/>
        <v>100</v>
      </c>
      <c r="Q711" s="215"/>
      <c r="R711" s="322"/>
    </row>
    <row r="712" spans="1:18" s="164" customFormat="1" ht="94.5" customHeight="1">
      <c r="A712" s="218">
        <v>2</v>
      </c>
      <c r="B712" s="222" t="s">
        <v>117</v>
      </c>
      <c r="C712" s="218">
        <v>17</v>
      </c>
      <c r="D712" s="218"/>
      <c r="E712" s="401" t="s">
        <v>1226</v>
      </c>
      <c r="F712" s="401"/>
      <c r="G712" s="401"/>
      <c r="H712" s="230" t="s">
        <v>1227</v>
      </c>
      <c r="I712" s="219" t="s">
        <v>186</v>
      </c>
      <c r="J712" s="219"/>
      <c r="K712" s="220">
        <v>0.85</v>
      </c>
      <c r="L712" s="220">
        <v>0.85</v>
      </c>
      <c r="M712" s="220">
        <v>0.85</v>
      </c>
      <c r="N712" s="220">
        <v>0.85</v>
      </c>
      <c r="O712" s="220">
        <v>0.85</v>
      </c>
      <c r="P712" s="219">
        <v>85</v>
      </c>
      <c r="Q712" s="240" t="s">
        <v>1414</v>
      </c>
      <c r="R712" s="322"/>
    </row>
    <row r="713" spans="1:18" s="164" customFormat="1" ht="83.25" customHeight="1">
      <c r="A713" s="217">
        <v>2</v>
      </c>
      <c r="B713" s="221" t="s">
        <v>117</v>
      </c>
      <c r="C713" s="217">
        <v>17</v>
      </c>
      <c r="D713" s="221" t="s">
        <v>123</v>
      </c>
      <c r="E713" s="400" t="s">
        <v>1229</v>
      </c>
      <c r="F713" s="400"/>
      <c r="G713" s="400"/>
      <c r="H713" s="229" t="s">
        <v>1228</v>
      </c>
      <c r="I713" s="215">
        <f>J713+K713+N713</f>
        <v>4</v>
      </c>
      <c r="J713" s="215">
        <v>0</v>
      </c>
      <c r="K713" s="215">
        <v>1</v>
      </c>
      <c r="L713" s="215">
        <v>1</v>
      </c>
      <c r="M713" s="215">
        <f t="shared" si="629"/>
        <v>100</v>
      </c>
      <c r="N713" s="215">
        <v>3</v>
      </c>
      <c r="O713" s="215">
        <f>J713+L713+N713</f>
        <v>4</v>
      </c>
      <c r="P713" s="269">
        <f>O713/I713*100</f>
        <v>100</v>
      </c>
      <c r="Q713" s="215"/>
      <c r="R713" s="322"/>
    </row>
    <row r="714" spans="1:18" s="64" customFormat="1" ht="93" customHeight="1">
      <c r="A714" s="217">
        <v>2</v>
      </c>
      <c r="B714" s="221" t="s">
        <v>117</v>
      </c>
      <c r="C714" s="217">
        <v>17</v>
      </c>
      <c r="D714" s="221" t="s">
        <v>128</v>
      </c>
      <c r="E714" s="400" t="s">
        <v>1231</v>
      </c>
      <c r="F714" s="400"/>
      <c r="G714" s="400"/>
      <c r="H714" s="229" t="s">
        <v>1232</v>
      </c>
      <c r="I714" s="215" t="s">
        <v>118</v>
      </c>
      <c r="J714" s="215">
        <v>0</v>
      </c>
      <c r="K714" s="215">
        <v>0</v>
      </c>
      <c r="L714" s="215">
        <v>0</v>
      </c>
      <c r="M714" s="215">
        <v>0</v>
      </c>
      <c r="N714" s="267">
        <v>0.85</v>
      </c>
      <c r="O714" s="267">
        <v>0.85</v>
      </c>
      <c r="P714" s="269">
        <v>85</v>
      </c>
      <c r="Q714" s="240"/>
      <c r="R714" s="321"/>
    </row>
    <row r="715" spans="1:18" s="164" customFormat="1" ht="126" customHeight="1">
      <c r="A715" s="218">
        <v>2</v>
      </c>
      <c r="B715" s="222" t="s">
        <v>123</v>
      </c>
      <c r="C715" s="218">
        <v>17</v>
      </c>
      <c r="D715" s="218"/>
      <c r="E715" s="401" t="s">
        <v>1233</v>
      </c>
      <c r="F715" s="401"/>
      <c r="G715" s="401"/>
      <c r="H715" s="230" t="s">
        <v>1234</v>
      </c>
      <c r="I715" s="219" t="s">
        <v>186</v>
      </c>
      <c r="J715" s="219"/>
      <c r="K715" s="220"/>
      <c r="L715" s="220"/>
      <c r="M715" s="219"/>
      <c r="N715" s="220">
        <v>0.8</v>
      </c>
      <c r="O715" s="220">
        <v>0.8</v>
      </c>
      <c r="P715" s="219">
        <v>80</v>
      </c>
      <c r="Q715" s="240" t="s">
        <v>1414</v>
      </c>
      <c r="R715" s="322"/>
    </row>
    <row r="716" spans="1:18" s="164" customFormat="1" ht="44.25" customHeight="1">
      <c r="A716" s="217">
        <v>2</v>
      </c>
      <c r="B716" s="221" t="s">
        <v>123</v>
      </c>
      <c r="C716" s="217">
        <v>17</v>
      </c>
      <c r="D716" s="221" t="s">
        <v>123</v>
      </c>
      <c r="E716" s="400" t="s">
        <v>1235</v>
      </c>
      <c r="F716" s="400"/>
      <c r="G716" s="400"/>
      <c r="H716" s="229" t="s">
        <v>1236</v>
      </c>
      <c r="I716" s="215">
        <f>J716+K716+N716</f>
        <v>140</v>
      </c>
      <c r="J716" s="215">
        <v>0</v>
      </c>
      <c r="K716" s="215">
        <v>0</v>
      </c>
      <c r="L716" s="215">
        <v>0</v>
      </c>
      <c r="M716" s="215">
        <v>0</v>
      </c>
      <c r="N716" s="215">
        <v>140</v>
      </c>
      <c r="O716" s="215">
        <f>J716+L716+N716</f>
        <v>140</v>
      </c>
      <c r="P716" s="269">
        <f>O716/I716*100</f>
        <v>100</v>
      </c>
      <c r="Q716" s="215"/>
      <c r="R716" s="322"/>
    </row>
    <row r="717" spans="1:18" s="64" customFormat="1" ht="89.25" customHeight="1">
      <c r="A717" s="218">
        <v>2</v>
      </c>
      <c r="B717" s="222" t="s">
        <v>115</v>
      </c>
      <c r="C717" s="218">
        <v>17</v>
      </c>
      <c r="D717" s="218"/>
      <c r="E717" s="401" t="s">
        <v>1237</v>
      </c>
      <c r="F717" s="401"/>
      <c r="G717" s="401"/>
      <c r="H717" s="230" t="s">
        <v>1238</v>
      </c>
      <c r="I717" s="219" t="s">
        <v>186</v>
      </c>
      <c r="J717" s="219"/>
      <c r="K717" s="220">
        <v>0.85</v>
      </c>
      <c r="L717" s="220">
        <v>0.85</v>
      </c>
      <c r="M717" s="220">
        <v>0.85</v>
      </c>
      <c r="N717" s="220">
        <v>0.85</v>
      </c>
      <c r="O717" s="220">
        <v>0.85</v>
      </c>
      <c r="P717" s="219">
        <v>85</v>
      </c>
      <c r="Q717" s="240" t="s">
        <v>1414</v>
      </c>
      <c r="R717" s="321"/>
    </row>
    <row r="718" spans="1:18" s="164" customFormat="1" ht="142.5" customHeight="1">
      <c r="A718" s="217">
        <v>2</v>
      </c>
      <c r="B718" s="221" t="s">
        <v>115</v>
      </c>
      <c r="C718" s="217">
        <v>17</v>
      </c>
      <c r="D718" s="221" t="s">
        <v>123</v>
      </c>
      <c r="E718" s="400" t="s">
        <v>1239</v>
      </c>
      <c r="F718" s="400"/>
      <c r="G718" s="400"/>
      <c r="H718" s="229" t="s">
        <v>1240</v>
      </c>
      <c r="I718" s="215">
        <f>J718+K718+N718</f>
        <v>280</v>
      </c>
      <c r="J718" s="215">
        <v>0</v>
      </c>
      <c r="K718" s="215">
        <v>0</v>
      </c>
      <c r="L718" s="215">
        <v>0</v>
      </c>
      <c r="M718" s="215">
        <v>0</v>
      </c>
      <c r="N718" s="215">
        <v>280</v>
      </c>
      <c r="O718" s="215">
        <f>J718+L718+N718</f>
        <v>280</v>
      </c>
      <c r="P718" s="269">
        <f>O718/I718*100</f>
        <v>100</v>
      </c>
      <c r="Q718" s="215"/>
      <c r="R718" s="322"/>
    </row>
    <row r="719" spans="1:18" s="64" customFormat="1" ht="107.25" customHeight="1">
      <c r="A719" s="218">
        <v>2</v>
      </c>
      <c r="B719" s="222" t="s">
        <v>115</v>
      </c>
      <c r="C719" s="218">
        <v>18</v>
      </c>
      <c r="D719" s="218"/>
      <c r="E719" s="401" t="s">
        <v>1230</v>
      </c>
      <c r="F719" s="401"/>
      <c r="G719" s="401"/>
      <c r="H719" s="230" t="s">
        <v>762</v>
      </c>
      <c r="I719" s="220">
        <v>0.9</v>
      </c>
      <c r="J719" s="219"/>
      <c r="K719" s="219" t="s">
        <v>120</v>
      </c>
      <c r="L719" s="219" t="s">
        <v>120</v>
      </c>
      <c r="M719" s="219">
        <v>100</v>
      </c>
      <c r="N719" s="220">
        <v>0.85</v>
      </c>
      <c r="O719" s="220">
        <v>0.85</v>
      </c>
      <c r="P719" s="219">
        <v>85</v>
      </c>
      <c r="Q719" s="240" t="s">
        <v>1414</v>
      </c>
      <c r="R719" s="321"/>
    </row>
    <row r="720" spans="1:18" s="164" customFormat="1" ht="178.5" customHeight="1">
      <c r="A720" s="217">
        <v>2</v>
      </c>
      <c r="B720" s="221" t="s">
        <v>115</v>
      </c>
      <c r="C720" s="217">
        <v>18</v>
      </c>
      <c r="D720" s="221" t="s">
        <v>115</v>
      </c>
      <c r="E720" s="400" t="s">
        <v>1241</v>
      </c>
      <c r="F720" s="400"/>
      <c r="G720" s="400"/>
      <c r="H720" s="229" t="s">
        <v>1242</v>
      </c>
      <c r="I720" s="215">
        <f>J720+K720+N720</f>
        <v>15</v>
      </c>
      <c r="J720" s="215">
        <v>0</v>
      </c>
      <c r="K720" s="215">
        <v>0</v>
      </c>
      <c r="L720" s="215">
        <v>0</v>
      </c>
      <c r="M720" s="215">
        <v>0</v>
      </c>
      <c r="N720" s="215">
        <v>15</v>
      </c>
      <c r="O720" s="215">
        <f>J720+L720+N720</f>
        <v>15</v>
      </c>
      <c r="P720" s="269">
        <f>O720/I720*100</f>
        <v>100</v>
      </c>
      <c r="Q720" s="215"/>
      <c r="R720" s="322"/>
    </row>
    <row r="721" spans="1:18" s="64" customFormat="1" ht="117" customHeight="1">
      <c r="A721" s="217">
        <v>2</v>
      </c>
      <c r="B721" s="221" t="s">
        <v>115</v>
      </c>
      <c r="C721" s="217">
        <v>18</v>
      </c>
      <c r="D721" s="221" t="s">
        <v>117</v>
      </c>
      <c r="E721" s="400" t="s">
        <v>730</v>
      </c>
      <c r="F721" s="400"/>
      <c r="G721" s="400"/>
      <c r="H721" s="229" t="s">
        <v>1243</v>
      </c>
      <c r="I721" s="215">
        <f>J721+K721+N721</f>
        <v>60</v>
      </c>
      <c r="J721" s="215">
        <v>0</v>
      </c>
      <c r="K721" s="215">
        <v>34</v>
      </c>
      <c r="L721" s="215">
        <v>34</v>
      </c>
      <c r="M721" s="215">
        <f t="shared" ref="M721:M725" si="632">L721/K721*100</f>
        <v>100</v>
      </c>
      <c r="N721" s="215">
        <v>26</v>
      </c>
      <c r="O721" s="215">
        <f>J721+L721+N721</f>
        <v>60</v>
      </c>
      <c r="P721" s="269">
        <f>O721/I721*100</f>
        <v>100</v>
      </c>
      <c r="Q721" s="240"/>
      <c r="R721" s="321"/>
    </row>
    <row r="722" spans="1:18" s="164" customFormat="1" ht="84" customHeight="1">
      <c r="A722" s="217">
        <v>2</v>
      </c>
      <c r="B722" s="221" t="s">
        <v>115</v>
      </c>
      <c r="C722" s="217">
        <v>18</v>
      </c>
      <c r="D722" s="221" t="s">
        <v>126</v>
      </c>
      <c r="E722" s="400" t="s">
        <v>1244</v>
      </c>
      <c r="F722" s="400"/>
      <c r="G722" s="400"/>
      <c r="H722" s="229" t="s">
        <v>1245</v>
      </c>
      <c r="I722" s="215">
        <f>J722+K722+N722</f>
        <v>94</v>
      </c>
      <c r="J722" s="215">
        <v>0</v>
      </c>
      <c r="K722" s="215">
        <v>2</v>
      </c>
      <c r="L722" s="215">
        <v>2</v>
      </c>
      <c r="M722" s="215">
        <f t="shared" si="632"/>
        <v>100</v>
      </c>
      <c r="N722" s="215">
        <v>92</v>
      </c>
      <c r="O722" s="215">
        <f>J722+L722+N722</f>
        <v>94</v>
      </c>
      <c r="P722" s="269">
        <f>O722/I722*100</f>
        <v>100</v>
      </c>
      <c r="Q722" s="215"/>
      <c r="R722" s="322"/>
    </row>
    <row r="723" spans="1:18" s="164" customFormat="1" ht="124.5" customHeight="1">
      <c r="A723" s="218">
        <v>2</v>
      </c>
      <c r="B723" s="222" t="s">
        <v>115</v>
      </c>
      <c r="C723" s="218">
        <v>19</v>
      </c>
      <c r="D723" s="218"/>
      <c r="E723" s="401" t="s">
        <v>732</v>
      </c>
      <c r="F723" s="401"/>
      <c r="G723" s="401"/>
      <c r="H723" s="230" t="s">
        <v>1246</v>
      </c>
      <c r="I723" s="219" t="s">
        <v>118</v>
      </c>
      <c r="J723" s="219"/>
      <c r="K723" s="220">
        <v>0.9</v>
      </c>
      <c r="L723" s="220">
        <v>0.9</v>
      </c>
      <c r="M723" s="219">
        <f t="shared" si="632"/>
        <v>100</v>
      </c>
      <c r="N723" s="220">
        <v>0.95</v>
      </c>
      <c r="O723" s="220">
        <v>0.95</v>
      </c>
      <c r="P723" s="219">
        <v>95</v>
      </c>
      <c r="Q723" s="240" t="s">
        <v>1414</v>
      </c>
      <c r="R723" s="322"/>
    </row>
    <row r="724" spans="1:18" s="164" customFormat="1" ht="81" customHeight="1">
      <c r="A724" s="217">
        <v>2</v>
      </c>
      <c r="B724" s="221" t="s">
        <v>115</v>
      </c>
      <c r="C724" s="217">
        <v>19</v>
      </c>
      <c r="D724" s="221" t="s">
        <v>117</v>
      </c>
      <c r="E724" s="400" t="s">
        <v>1247</v>
      </c>
      <c r="F724" s="400"/>
      <c r="G724" s="400"/>
      <c r="H724" s="229" t="s">
        <v>1248</v>
      </c>
      <c r="I724" s="215">
        <f>J724+K724+N724</f>
        <v>145</v>
      </c>
      <c r="J724" s="215">
        <v>0</v>
      </c>
      <c r="K724" s="215">
        <v>0</v>
      </c>
      <c r="L724" s="215">
        <v>0</v>
      </c>
      <c r="M724" s="215">
        <v>0</v>
      </c>
      <c r="N724" s="215">
        <v>145</v>
      </c>
      <c r="O724" s="215">
        <f>J724+L724+N724</f>
        <v>145</v>
      </c>
      <c r="P724" s="269">
        <f>O724/I724*100</f>
        <v>100</v>
      </c>
      <c r="Q724" s="215"/>
      <c r="R724" s="322"/>
    </row>
    <row r="725" spans="1:18" s="64" customFormat="1" ht="90.75" customHeight="1">
      <c r="A725" s="217">
        <v>2</v>
      </c>
      <c r="B725" s="221" t="s">
        <v>115</v>
      </c>
      <c r="C725" s="217">
        <v>19</v>
      </c>
      <c r="D725" s="221" t="s">
        <v>121</v>
      </c>
      <c r="E725" s="400" t="s">
        <v>1425</v>
      </c>
      <c r="F725" s="400"/>
      <c r="G725" s="400"/>
      <c r="H725" s="229" t="s">
        <v>734</v>
      </c>
      <c r="I725" s="215">
        <f>J725+K725+N725</f>
        <v>20</v>
      </c>
      <c r="J725" s="215">
        <v>0</v>
      </c>
      <c r="K725" s="215">
        <v>20</v>
      </c>
      <c r="L725" s="215">
        <v>19</v>
      </c>
      <c r="M725" s="215">
        <f t="shared" si="632"/>
        <v>95</v>
      </c>
      <c r="N725" s="215">
        <v>0</v>
      </c>
      <c r="O725" s="215">
        <f t="shared" ref="O725:O727" si="633">J725+L725+N725</f>
        <v>19</v>
      </c>
      <c r="P725" s="269">
        <f t="shared" ref="P725:P727" si="634">O725/I725*100</f>
        <v>95</v>
      </c>
      <c r="Q725" s="240"/>
      <c r="R725" s="321"/>
    </row>
    <row r="726" spans="1:18" s="164" customFormat="1" ht="84" customHeight="1">
      <c r="A726" s="217">
        <v>2</v>
      </c>
      <c r="B726" s="221" t="s">
        <v>115</v>
      </c>
      <c r="C726" s="217">
        <v>19</v>
      </c>
      <c r="D726" s="221" t="s">
        <v>121</v>
      </c>
      <c r="E726" s="400"/>
      <c r="F726" s="400"/>
      <c r="G726" s="400"/>
      <c r="H726" s="229" t="s">
        <v>1249</v>
      </c>
      <c r="I726" s="215">
        <f>J726+K726+N726</f>
        <v>7</v>
      </c>
      <c r="J726" s="215">
        <v>0</v>
      </c>
      <c r="K726" s="215">
        <v>4</v>
      </c>
      <c r="L726" s="215">
        <v>4</v>
      </c>
      <c r="M726" s="215">
        <v>0</v>
      </c>
      <c r="N726" s="215">
        <v>3</v>
      </c>
      <c r="O726" s="215">
        <f t="shared" si="633"/>
        <v>7</v>
      </c>
      <c r="P726" s="269">
        <f t="shared" si="634"/>
        <v>100</v>
      </c>
      <c r="Q726" s="215"/>
      <c r="R726" s="322"/>
    </row>
    <row r="727" spans="1:18" s="164" customFormat="1" ht="107.25" customHeight="1">
      <c r="A727" s="217">
        <v>2</v>
      </c>
      <c r="B727" s="221" t="s">
        <v>115</v>
      </c>
      <c r="C727" s="217">
        <v>19</v>
      </c>
      <c r="D727" s="221" t="s">
        <v>124</v>
      </c>
      <c r="E727" s="400" t="s">
        <v>1426</v>
      </c>
      <c r="F727" s="400"/>
      <c r="G727" s="400"/>
      <c r="H727" s="229" t="s">
        <v>736</v>
      </c>
      <c r="I727" s="215">
        <f>J727+K727+N727</f>
        <v>2</v>
      </c>
      <c r="J727" s="215">
        <v>0</v>
      </c>
      <c r="K727" s="215">
        <v>1</v>
      </c>
      <c r="L727" s="215">
        <v>1</v>
      </c>
      <c r="M727" s="215">
        <f t="shared" ref="M727" si="635">L727/K727*100</f>
        <v>100</v>
      </c>
      <c r="N727" s="215">
        <v>1</v>
      </c>
      <c r="O727" s="215">
        <f t="shared" si="633"/>
        <v>2</v>
      </c>
      <c r="P727" s="269">
        <f t="shared" si="634"/>
        <v>100</v>
      </c>
      <c r="Q727" s="215"/>
      <c r="R727" s="322"/>
    </row>
    <row r="728" spans="1:18" s="164" customFormat="1" ht="102" customHeight="1">
      <c r="A728" s="217">
        <v>2</v>
      </c>
      <c r="B728" s="221" t="s">
        <v>115</v>
      </c>
      <c r="C728" s="217">
        <v>19</v>
      </c>
      <c r="D728" s="221" t="s">
        <v>126</v>
      </c>
      <c r="E728" s="400" t="s">
        <v>1250</v>
      </c>
      <c r="F728" s="400"/>
      <c r="G728" s="400"/>
      <c r="H728" s="229" t="s">
        <v>1251</v>
      </c>
      <c r="I728" s="215">
        <f>J728+K728+N728</f>
        <v>3</v>
      </c>
      <c r="J728" s="215">
        <v>0</v>
      </c>
      <c r="K728" s="215">
        <v>0</v>
      </c>
      <c r="L728" s="215">
        <v>0</v>
      </c>
      <c r="M728" s="215">
        <v>0</v>
      </c>
      <c r="N728" s="215">
        <v>3</v>
      </c>
      <c r="O728" s="215">
        <f t="shared" ref="O728" si="636">J728+L728+N728</f>
        <v>3</v>
      </c>
      <c r="P728" s="269">
        <f t="shared" ref="P728" si="637">O728/I728*100</f>
        <v>100</v>
      </c>
      <c r="Q728" s="215"/>
      <c r="R728" s="322"/>
    </row>
    <row r="729" spans="1:18" s="164" customFormat="1" ht="105" customHeight="1">
      <c r="A729" s="218">
        <v>2</v>
      </c>
      <c r="B729" s="222" t="s">
        <v>115</v>
      </c>
      <c r="C729" s="218">
        <v>20</v>
      </c>
      <c r="D729" s="218"/>
      <c r="E729" s="401" t="s">
        <v>1252</v>
      </c>
      <c r="F729" s="401"/>
      <c r="G729" s="401"/>
      <c r="H729" s="230" t="s">
        <v>765</v>
      </c>
      <c r="I729" s="219" t="s">
        <v>118</v>
      </c>
      <c r="J729" s="219"/>
      <c r="K729" s="219" t="s">
        <v>120</v>
      </c>
      <c r="L729" s="219" t="s">
        <v>120</v>
      </c>
      <c r="M729" s="219" t="s">
        <v>120</v>
      </c>
      <c r="N729" s="219" t="s">
        <v>120</v>
      </c>
      <c r="O729" s="219" t="str">
        <f>N729</f>
        <v>&gt;80%</v>
      </c>
      <c r="P729" s="219">
        <v>80</v>
      </c>
      <c r="Q729" s="240" t="s">
        <v>1414</v>
      </c>
      <c r="R729" s="322"/>
    </row>
    <row r="730" spans="1:18" s="164" customFormat="1" ht="132" customHeight="1">
      <c r="A730" s="217">
        <v>2</v>
      </c>
      <c r="B730" s="221" t="s">
        <v>115</v>
      </c>
      <c r="C730" s="217">
        <v>20</v>
      </c>
      <c r="D730" s="221" t="s">
        <v>115</v>
      </c>
      <c r="E730" s="400" t="s">
        <v>1427</v>
      </c>
      <c r="F730" s="400"/>
      <c r="G730" s="400"/>
      <c r="H730" s="229" t="s">
        <v>895</v>
      </c>
      <c r="I730" s="215">
        <f>J730+K730+N730</f>
        <v>100</v>
      </c>
      <c r="J730" s="215">
        <v>0</v>
      </c>
      <c r="K730" s="215">
        <v>50</v>
      </c>
      <c r="L730" s="215">
        <v>50</v>
      </c>
      <c r="M730" s="219">
        <f t="shared" ref="M730:M734" si="638">L730/K730*100</f>
        <v>100</v>
      </c>
      <c r="N730" s="215">
        <v>50</v>
      </c>
      <c r="O730" s="215">
        <f t="shared" ref="O730:O731" si="639">J730+L730+N730</f>
        <v>100</v>
      </c>
      <c r="P730" s="269">
        <f t="shared" ref="P730:P731" si="640">O730/I730*100</f>
        <v>100</v>
      </c>
      <c r="Q730" s="215"/>
      <c r="R730" s="322"/>
    </row>
    <row r="731" spans="1:18" s="64" customFormat="1" ht="100.5" customHeight="1">
      <c r="A731" s="217">
        <v>2</v>
      </c>
      <c r="B731" s="221" t="s">
        <v>115</v>
      </c>
      <c r="C731" s="217">
        <v>20</v>
      </c>
      <c r="D731" s="221" t="s">
        <v>117</v>
      </c>
      <c r="E731" s="400" t="s">
        <v>1428</v>
      </c>
      <c r="F731" s="400"/>
      <c r="G731" s="400"/>
      <c r="H731" s="229" t="s">
        <v>740</v>
      </c>
      <c r="I731" s="215">
        <f>J731+K731+N731</f>
        <v>100</v>
      </c>
      <c r="J731" s="215">
        <v>0</v>
      </c>
      <c r="K731" s="215">
        <v>50</v>
      </c>
      <c r="L731" s="215">
        <v>50</v>
      </c>
      <c r="M731" s="219">
        <f t="shared" si="638"/>
        <v>100</v>
      </c>
      <c r="N731" s="215">
        <v>50</v>
      </c>
      <c r="O731" s="215">
        <f t="shared" si="639"/>
        <v>100</v>
      </c>
      <c r="P731" s="269">
        <f t="shared" si="640"/>
        <v>100</v>
      </c>
      <c r="Q731" s="240"/>
      <c r="R731" s="321"/>
    </row>
    <row r="732" spans="1:18" s="164" customFormat="1" ht="142.5" customHeight="1">
      <c r="A732" s="217">
        <v>2</v>
      </c>
      <c r="B732" s="221" t="s">
        <v>115</v>
      </c>
      <c r="C732" s="217">
        <v>20</v>
      </c>
      <c r="D732" s="221" t="s">
        <v>121</v>
      </c>
      <c r="E732" s="400" t="s">
        <v>1253</v>
      </c>
      <c r="F732" s="400"/>
      <c r="G732" s="400"/>
      <c r="H732" s="229" t="s">
        <v>1254</v>
      </c>
      <c r="I732" s="215">
        <f>J732+K732+N732</f>
        <v>6</v>
      </c>
      <c r="J732" s="215">
        <v>0</v>
      </c>
      <c r="K732" s="215">
        <v>0</v>
      </c>
      <c r="L732" s="215">
        <v>0</v>
      </c>
      <c r="M732" s="219">
        <v>0</v>
      </c>
      <c r="N732" s="215">
        <v>6</v>
      </c>
      <c r="O732" s="215">
        <f t="shared" ref="O732" si="641">J732+L732+N732</f>
        <v>6</v>
      </c>
      <c r="P732" s="269">
        <f t="shared" ref="P732" si="642">O732/I732*100</f>
        <v>100</v>
      </c>
      <c r="Q732" s="215"/>
      <c r="R732" s="322"/>
    </row>
    <row r="733" spans="1:18" s="164" customFormat="1" ht="164.25" customHeight="1">
      <c r="A733" s="217">
        <v>2</v>
      </c>
      <c r="B733" s="221" t="s">
        <v>115</v>
      </c>
      <c r="C733" s="217">
        <v>20</v>
      </c>
      <c r="D733" s="221" t="s">
        <v>124</v>
      </c>
      <c r="E733" s="400" t="s">
        <v>741</v>
      </c>
      <c r="F733" s="400"/>
      <c r="G733" s="400"/>
      <c r="H733" s="229" t="s">
        <v>896</v>
      </c>
      <c r="I733" s="215">
        <f>J733+K733+N733</f>
        <v>20</v>
      </c>
      <c r="J733" s="215">
        <v>0</v>
      </c>
      <c r="K733" s="215">
        <v>10</v>
      </c>
      <c r="L733" s="215">
        <v>10</v>
      </c>
      <c r="M733" s="215">
        <f t="shared" si="638"/>
        <v>100</v>
      </c>
      <c r="N733" s="215">
        <v>10</v>
      </c>
      <c r="O733" s="215">
        <f t="shared" ref="O733" si="643">J733+L733+N733</f>
        <v>20</v>
      </c>
      <c r="P733" s="269">
        <f t="shared" ref="P733" si="644">O733/I733*100</f>
        <v>100</v>
      </c>
      <c r="Q733" s="215"/>
      <c r="R733" s="322"/>
    </row>
    <row r="734" spans="1:18" s="164" customFormat="1" ht="102" customHeight="1">
      <c r="A734" s="218">
        <v>2</v>
      </c>
      <c r="B734" s="222" t="s">
        <v>123</v>
      </c>
      <c r="C734" s="218">
        <v>20</v>
      </c>
      <c r="D734" s="218"/>
      <c r="E734" s="401" t="s">
        <v>742</v>
      </c>
      <c r="F734" s="401"/>
      <c r="G734" s="401"/>
      <c r="H734" s="230" t="s">
        <v>764</v>
      </c>
      <c r="I734" s="219" t="s">
        <v>118</v>
      </c>
      <c r="J734" s="219"/>
      <c r="K734" s="220">
        <v>0.75</v>
      </c>
      <c r="L734" s="220">
        <v>0.75</v>
      </c>
      <c r="M734" s="219">
        <f t="shared" si="638"/>
        <v>100</v>
      </c>
      <c r="N734" s="220">
        <v>0.8</v>
      </c>
      <c r="O734" s="220">
        <v>0.8</v>
      </c>
      <c r="P734" s="219">
        <v>80</v>
      </c>
      <c r="Q734" s="240" t="s">
        <v>1414</v>
      </c>
      <c r="R734" s="322"/>
    </row>
    <row r="735" spans="1:18" s="164" customFormat="1" ht="100.5" customHeight="1">
      <c r="A735" s="217">
        <v>2</v>
      </c>
      <c r="B735" s="221" t="s">
        <v>123</v>
      </c>
      <c r="C735" s="217">
        <v>20</v>
      </c>
      <c r="D735" s="221" t="s">
        <v>115</v>
      </c>
      <c r="E735" s="400" t="s">
        <v>1255</v>
      </c>
      <c r="F735" s="400"/>
      <c r="G735" s="400"/>
      <c r="H735" s="229" t="s">
        <v>1256</v>
      </c>
      <c r="I735" s="215">
        <f>J735+K735+N735</f>
        <v>7</v>
      </c>
      <c r="J735" s="215">
        <v>0</v>
      </c>
      <c r="K735" s="215">
        <v>0</v>
      </c>
      <c r="L735" s="215">
        <v>0</v>
      </c>
      <c r="M735" s="215">
        <v>0</v>
      </c>
      <c r="N735" s="215">
        <v>7</v>
      </c>
      <c r="O735" s="215">
        <f t="shared" ref="O735" si="645">J735+L735+N735</f>
        <v>7</v>
      </c>
      <c r="P735" s="269">
        <f t="shared" ref="P735" si="646">O735/I735*100</f>
        <v>100</v>
      </c>
      <c r="Q735" s="215"/>
      <c r="R735" s="322"/>
    </row>
    <row r="736" spans="1:18" s="64" customFormat="1" ht="78.75" customHeight="1">
      <c r="A736" s="217">
        <v>2</v>
      </c>
      <c r="B736" s="221" t="s">
        <v>123</v>
      </c>
      <c r="C736" s="217">
        <v>20</v>
      </c>
      <c r="D736" s="221" t="s">
        <v>124</v>
      </c>
      <c r="E736" s="400" t="s">
        <v>1257</v>
      </c>
      <c r="F736" s="400"/>
      <c r="G736" s="400"/>
      <c r="H736" s="229" t="s">
        <v>1258</v>
      </c>
      <c r="I736" s="215">
        <f>J736+K736+N736</f>
        <v>13</v>
      </c>
      <c r="J736" s="215">
        <v>0</v>
      </c>
      <c r="K736" s="215">
        <v>0</v>
      </c>
      <c r="L736" s="215">
        <v>0</v>
      </c>
      <c r="M736" s="215">
        <v>0</v>
      </c>
      <c r="N736" s="215">
        <v>13</v>
      </c>
      <c r="O736" s="215">
        <f t="shared" ref="O736" si="647">J736+L736+N736</f>
        <v>13</v>
      </c>
      <c r="P736" s="269">
        <f t="shared" ref="P736" si="648">O736/I736*100</f>
        <v>100</v>
      </c>
      <c r="Q736" s="240"/>
      <c r="R736" s="321"/>
    </row>
    <row r="737" spans="1:18" s="164" customFormat="1" ht="146.25" customHeight="1">
      <c r="A737" s="217">
        <v>2</v>
      </c>
      <c r="B737" s="221" t="s">
        <v>123</v>
      </c>
      <c r="C737" s="217">
        <v>20</v>
      </c>
      <c r="D737" s="217"/>
      <c r="E737" s="400" t="s">
        <v>743</v>
      </c>
      <c r="F737" s="400"/>
      <c r="G737" s="400"/>
      <c r="H737" s="229" t="s">
        <v>744</v>
      </c>
      <c r="I737" s="215">
        <f>J737+K737+N737</f>
        <v>7</v>
      </c>
      <c r="J737" s="215">
        <v>0</v>
      </c>
      <c r="K737" s="215">
        <v>7</v>
      </c>
      <c r="L737" s="215">
        <v>7</v>
      </c>
      <c r="M737" s="215">
        <f t="shared" ref="M737" si="649">L737/K737*100</f>
        <v>100</v>
      </c>
      <c r="N737" s="215">
        <v>0</v>
      </c>
      <c r="O737" s="215">
        <f t="shared" ref="O737" si="650">J737+L737+N737</f>
        <v>7</v>
      </c>
      <c r="P737" s="269">
        <f t="shared" ref="P737" si="651">O737/I737*100</f>
        <v>100</v>
      </c>
      <c r="Q737" s="215"/>
      <c r="R737" s="322"/>
    </row>
    <row r="738" spans="1:18" s="164" customFormat="1" ht="129.75" customHeight="1">
      <c r="A738" s="218">
        <v>2</v>
      </c>
      <c r="B738" s="222" t="s">
        <v>117</v>
      </c>
      <c r="C738" s="218">
        <v>20</v>
      </c>
      <c r="D738" s="218"/>
      <c r="E738" s="401" t="s">
        <v>1259</v>
      </c>
      <c r="F738" s="401"/>
      <c r="G738" s="401"/>
      <c r="H738" s="230" t="s">
        <v>1260</v>
      </c>
      <c r="I738" s="219" t="s">
        <v>118</v>
      </c>
      <c r="J738" s="219"/>
      <c r="K738" s="220">
        <v>0</v>
      </c>
      <c r="L738" s="220">
        <v>0</v>
      </c>
      <c r="M738" s="219">
        <v>0</v>
      </c>
      <c r="N738" s="220">
        <v>0.8</v>
      </c>
      <c r="O738" s="220">
        <v>0.8</v>
      </c>
      <c r="P738" s="219">
        <v>80</v>
      </c>
      <c r="Q738" s="240" t="s">
        <v>1414</v>
      </c>
      <c r="R738" s="322"/>
    </row>
    <row r="739" spans="1:18" s="164" customFormat="1" ht="80.25" customHeight="1">
      <c r="A739" s="217">
        <v>2</v>
      </c>
      <c r="B739" s="221" t="s">
        <v>117</v>
      </c>
      <c r="C739" s="217">
        <v>20</v>
      </c>
      <c r="D739" s="221" t="s">
        <v>124</v>
      </c>
      <c r="E739" s="400" t="s">
        <v>1261</v>
      </c>
      <c r="F739" s="400"/>
      <c r="G739" s="400"/>
      <c r="H739" s="229" t="s">
        <v>1262</v>
      </c>
      <c r="I739" s="215">
        <f>J739+K739+N739</f>
        <v>1</v>
      </c>
      <c r="J739" s="215">
        <v>0</v>
      </c>
      <c r="K739" s="215">
        <v>0</v>
      </c>
      <c r="L739" s="215">
        <v>0</v>
      </c>
      <c r="M739" s="215">
        <v>0</v>
      </c>
      <c r="N739" s="215">
        <v>1</v>
      </c>
      <c r="O739" s="215">
        <f t="shared" ref="O739" si="652">J739+L739+N739</f>
        <v>1</v>
      </c>
      <c r="P739" s="269">
        <f t="shared" ref="P739" si="653">O739/I739*100</f>
        <v>100</v>
      </c>
      <c r="Q739" s="215"/>
      <c r="R739" s="322"/>
    </row>
    <row r="740" spans="1:18" s="64" customFormat="1" ht="78.75" customHeight="1">
      <c r="A740" s="217">
        <v>2</v>
      </c>
      <c r="B740" s="221" t="s">
        <v>117</v>
      </c>
      <c r="C740" s="217">
        <v>20</v>
      </c>
      <c r="D740" s="221" t="s">
        <v>128</v>
      </c>
      <c r="E740" s="400" t="s">
        <v>1263</v>
      </c>
      <c r="F740" s="400"/>
      <c r="G740" s="400"/>
      <c r="H740" s="229" t="s">
        <v>1264</v>
      </c>
      <c r="I740" s="215">
        <f>J740+K740+N740</f>
        <v>3</v>
      </c>
      <c r="J740" s="215">
        <v>0</v>
      </c>
      <c r="K740" s="215">
        <v>0</v>
      </c>
      <c r="L740" s="215">
        <v>0</v>
      </c>
      <c r="M740" s="215">
        <v>0</v>
      </c>
      <c r="N740" s="215">
        <v>3</v>
      </c>
      <c r="O740" s="215">
        <f t="shared" ref="O740" si="654">J740+L740+N740</f>
        <v>3</v>
      </c>
      <c r="P740" s="269">
        <f t="shared" ref="P740" si="655">O740/I740*100</f>
        <v>100</v>
      </c>
      <c r="Q740" s="240"/>
      <c r="R740" s="321"/>
    </row>
    <row r="741" spans="1:18" s="164" customFormat="1" ht="133.5" customHeight="1">
      <c r="A741" s="218">
        <v>2</v>
      </c>
      <c r="B741" s="222" t="s">
        <v>115</v>
      </c>
      <c r="C741" s="218">
        <v>21</v>
      </c>
      <c r="D741" s="218"/>
      <c r="E741" s="401" t="s">
        <v>748</v>
      </c>
      <c r="F741" s="401"/>
      <c r="G741" s="401"/>
      <c r="H741" s="230" t="s">
        <v>1265</v>
      </c>
      <c r="I741" s="219" t="s">
        <v>118</v>
      </c>
      <c r="J741" s="219"/>
      <c r="K741" s="220">
        <v>0</v>
      </c>
      <c r="L741" s="220">
        <v>0</v>
      </c>
      <c r="M741" s="219">
        <v>0</v>
      </c>
      <c r="N741" s="220">
        <v>0.85</v>
      </c>
      <c r="O741" s="220">
        <v>0.85</v>
      </c>
      <c r="P741" s="219">
        <v>85</v>
      </c>
      <c r="Q741" s="240" t="s">
        <v>1414</v>
      </c>
      <c r="R741" s="322"/>
    </row>
    <row r="742" spans="1:18" s="164" customFormat="1" ht="97.5" customHeight="1">
      <c r="A742" s="217">
        <v>2</v>
      </c>
      <c r="B742" s="221" t="s">
        <v>115</v>
      </c>
      <c r="C742" s="217">
        <v>21</v>
      </c>
      <c r="D742" s="221" t="s">
        <v>117</v>
      </c>
      <c r="E742" s="400" t="s">
        <v>749</v>
      </c>
      <c r="F742" s="400"/>
      <c r="G742" s="400"/>
      <c r="H742" s="229" t="s">
        <v>1266</v>
      </c>
      <c r="I742" s="215">
        <f>J742+K742+N742</f>
        <v>14</v>
      </c>
      <c r="J742" s="215">
        <v>0</v>
      </c>
      <c r="K742" s="215">
        <v>10</v>
      </c>
      <c r="L742" s="215">
        <v>10</v>
      </c>
      <c r="M742" s="215">
        <f t="shared" ref="M742" si="656">L742/K742*100</f>
        <v>100</v>
      </c>
      <c r="N742" s="215">
        <v>4</v>
      </c>
      <c r="O742" s="215">
        <f t="shared" ref="O742" si="657">J742+L742+N742</f>
        <v>14</v>
      </c>
      <c r="P742" s="269">
        <f t="shared" ref="P742" si="658">O742/I742*100</f>
        <v>100</v>
      </c>
      <c r="Q742" s="215"/>
      <c r="R742" s="322"/>
    </row>
    <row r="743" spans="1:18" s="64" customFormat="1" ht="81" customHeight="1">
      <c r="A743" s="217">
        <v>2</v>
      </c>
      <c r="B743" s="221" t="s">
        <v>115</v>
      </c>
      <c r="C743" s="217">
        <v>21</v>
      </c>
      <c r="D743" s="221" t="s">
        <v>124</v>
      </c>
      <c r="E743" s="400" t="s">
        <v>1267</v>
      </c>
      <c r="F743" s="400"/>
      <c r="G743" s="400"/>
      <c r="H743" s="229" t="s">
        <v>1268</v>
      </c>
      <c r="I743" s="215">
        <f>J743+K743+N743</f>
        <v>20</v>
      </c>
      <c r="J743" s="215">
        <v>0</v>
      </c>
      <c r="K743" s="215">
        <v>10</v>
      </c>
      <c r="L743" s="215">
        <v>10</v>
      </c>
      <c r="M743" s="215">
        <f t="shared" ref="M743" si="659">L743/K743*100</f>
        <v>100</v>
      </c>
      <c r="N743" s="215">
        <v>10</v>
      </c>
      <c r="O743" s="215">
        <f t="shared" ref="O743" si="660">J743+L743+N743</f>
        <v>20</v>
      </c>
      <c r="P743" s="269">
        <f t="shared" ref="P743" si="661">O743/I743*100</f>
        <v>100</v>
      </c>
      <c r="Q743" s="240"/>
      <c r="R743" s="321"/>
    </row>
    <row r="744" spans="1:18" s="164" customFormat="1" ht="93.75" customHeight="1">
      <c r="A744" s="218">
        <v>2</v>
      </c>
      <c r="B744" s="222" t="s">
        <v>123</v>
      </c>
      <c r="C744" s="218">
        <v>21</v>
      </c>
      <c r="D744" s="218"/>
      <c r="E744" s="401" t="s">
        <v>745</v>
      </c>
      <c r="F744" s="401"/>
      <c r="G744" s="401"/>
      <c r="H744" s="230" t="s">
        <v>897</v>
      </c>
      <c r="I744" s="219" t="s">
        <v>120</v>
      </c>
      <c r="J744" s="219"/>
      <c r="K744" s="220">
        <v>0.8</v>
      </c>
      <c r="L744" s="220">
        <v>0.8</v>
      </c>
      <c r="M744" s="219">
        <f t="shared" ref="M744" si="662">L744/K744*100</f>
        <v>100</v>
      </c>
      <c r="N744" s="220">
        <v>0.8</v>
      </c>
      <c r="O744" s="220">
        <v>0.8</v>
      </c>
      <c r="P744" s="219">
        <v>80</v>
      </c>
      <c r="Q744" s="240" t="s">
        <v>1414</v>
      </c>
      <c r="R744" s="322"/>
    </row>
    <row r="745" spans="1:18" s="164" customFormat="1" ht="147.75" customHeight="1">
      <c r="A745" s="217">
        <v>2</v>
      </c>
      <c r="B745" s="221" t="s">
        <v>123</v>
      </c>
      <c r="C745" s="217">
        <v>21</v>
      </c>
      <c r="D745" s="221" t="s">
        <v>128</v>
      </c>
      <c r="E745" s="400" t="s">
        <v>1269</v>
      </c>
      <c r="F745" s="400"/>
      <c r="G745" s="400"/>
      <c r="H745" s="229" t="s">
        <v>1270</v>
      </c>
      <c r="I745" s="215">
        <f>J745+K745+N745</f>
        <v>81</v>
      </c>
      <c r="J745" s="215">
        <v>0</v>
      </c>
      <c r="K745" s="215">
        <v>0</v>
      </c>
      <c r="L745" s="215">
        <v>0</v>
      </c>
      <c r="M745" s="215">
        <v>0</v>
      </c>
      <c r="N745" s="215">
        <f>54+4+1+15+7</f>
        <v>81</v>
      </c>
      <c r="O745" s="215">
        <f t="shared" ref="O745:O746" si="663">J745+L745+N745</f>
        <v>81</v>
      </c>
      <c r="P745" s="269">
        <f t="shared" ref="P745:P746" si="664">O745/I745*100</f>
        <v>100</v>
      </c>
      <c r="Q745" s="215"/>
      <c r="R745" s="322"/>
    </row>
    <row r="746" spans="1:18" s="64" customFormat="1" ht="137.25" customHeight="1">
      <c r="A746" s="217">
        <v>2</v>
      </c>
      <c r="B746" s="221" t="s">
        <v>123</v>
      </c>
      <c r="C746" s="217">
        <v>21</v>
      </c>
      <c r="D746" s="221" t="s">
        <v>406</v>
      </c>
      <c r="E746" s="400" t="s">
        <v>1271</v>
      </c>
      <c r="F746" s="400"/>
      <c r="G746" s="400"/>
      <c r="H746" s="229" t="s">
        <v>1272</v>
      </c>
      <c r="I746" s="215">
        <f>J746+K746+N746</f>
        <v>1</v>
      </c>
      <c r="J746" s="215">
        <v>0</v>
      </c>
      <c r="K746" s="215">
        <v>0</v>
      </c>
      <c r="L746" s="215">
        <v>0</v>
      </c>
      <c r="M746" s="215">
        <v>0</v>
      </c>
      <c r="N746" s="215">
        <v>1</v>
      </c>
      <c r="O746" s="215">
        <f t="shared" si="663"/>
        <v>1</v>
      </c>
      <c r="P746" s="269">
        <f t="shared" si="664"/>
        <v>100</v>
      </c>
      <c r="Q746" s="240"/>
      <c r="R746" s="321"/>
    </row>
    <row r="747" spans="1:18" s="164" customFormat="1" ht="116.25" customHeight="1">
      <c r="A747" s="217">
        <v>2</v>
      </c>
      <c r="B747" s="221" t="s">
        <v>123</v>
      </c>
      <c r="C747" s="217">
        <v>21</v>
      </c>
      <c r="D747" s="221" t="s">
        <v>126</v>
      </c>
      <c r="E747" s="400" t="s">
        <v>1273</v>
      </c>
      <c r="F747" s="400"/>
      <c r="G747" s="400"/>
      <c r="H747" s="229" t="s">
        <v>1274</v>
      </c>
      <c r="I747" s="215">
        <f>J747+K747+N747</f>
        <v>3</v>
      </c>
      <c r="J747" s="215">
        <v>0</v>
      </c>
      <c r="K747" s="215">
        <v>0</v>
      </c>
      <c r="L747" s="215">
        <v>0</v>
      </c>
      <c r="M747" s="215">
        <v>0</v>
      </c>
      <c r="N747" s="215">
        <v>3</v>
      </c>
      <c r="O747" s="215">
        <f t="shared" ref="O747" si="665">J747+L747+N747</f>
        <v>3</v>
      </c>
      <c r="P747" s="269">
        <f t="shared" ref="P747" si="666">O747/I747*100</f>
        <v>100</v>
      </c>
      <c r="Q747" s="215"/>
      <c r="R747" s="322"/>
    </row>
    <row r="748" spans="1:18" s="164" customFormat="1" ht="173.25" customHeight="1">
      <c r="A748" s="217">
        <v>2</v>
      </c>
      <c r="B748" s="221" t="s">
        <v>123</v>
      </c>
      <c r="C748" s="217">
        <v>21</v>
      </c>
      <c r="D748" s="221"/>
      <c r="E748" s="400" t="s">
        <v>746</v>
      </c>
      <c r="F748" s="400"/>
      <c r="G748" s="400"/>
      <c r="H748" s="229" t="s">
        <v>1275</v>
      </c>
      <c r="I748" s="215">
        <f>J748+K748+N748</f>
        <v>2</v>
      </c>
      <c r="J748" s="215">
        <v>0</v>
      </c>
      <c r="K748" s="215">
        <v>2</v>
      </c>
      <c r="L748" s="215">
        <v>2</v>
      </c>
      <c r="M748" s="215">
        <f t="shared" ref="M748" si="667">L748/K748*100</f>
        <v>100</v>
      </c>
      <c r="N748" s="215">
        <v>0</v>
      </c>
      <c r="O748" s="215">
        <f t="shared" ref="O748" si="668">J748+L748+N748</f>
        <v>2</v>
      </c>
      <c r="P748" s="269">
        <f t="shared" ref="P748" si="669">O748/I748*100</f>
        <v>100</v>
      </c>
      <c r="Q748" s="215"/>
      <c r="R748" s="322"/>
    </row>
    <row r="749" spans="1:18" s="164" customFormat="1" ht="108.75" customHeight="1">
      <c r="A749" s="218">
        <v>2</v>
      </c>
      <c r="B749" s="222" t="s">
        <v>117</v>
      </c>
      <c r="C749" s="218">
        <v>21</v>
      </c>
      <c r="D749" s="218"/>
      <c r="E749" s="401" t="s">
        <v>1276</v>
      </c>
      <c r="F749" s="401"/>
      <c r="G749" s="401"/>
      <c r="H749" s="230" t="s">
        <v>1277</v>
      </c>
      <c r="I749" s="219" t="s">
        <v>120</v>
      </c>
      <c r="J749" s="219"/>
      <c r="K749" s="220">
        <v>0</v>
      </c>
      <c r="L749" s="220">
        <v>0</v>
      </c>
      <c r="M749" s="219">
        <v>0</v>
      </c>
      <c r="N749" s="220">
        <v>0.8</v>
      </c>
      <c r="O749" s="220">
        <v>0.8</v>
      </c>
      <c r="P749" s="219">
        <v>80</v>
      </c>
      <c r="Q749" s="240" t="s">
        <v>1414</v>
      </c>
      <c r="R749" s="322"/>
    </row>
    <row r="750" spans="1:18" s="164" customFormat="1" ht="113.25" customHeight="1">
      <c r="A750" s="217">
        <v>2</v>
      </c>
      <c r="B750" s="221" t="s">
        <v>117</v>
      </c>
      <c r="C750" s="217">
        <v>21</v>
      </c>
      <c r="D750" s="221" t="s">
        <v>115</v>
      </c>
      <c r="E750" s="400" t="s">
        <v>1278</v>
      </c>
      <c r="F750" s="400"/>
      <c r="G750" s="400"/>
      <c r="H750" s="229" t="s">
        <v>1279</v>
      </c>
      <c r="I750" s="215">
        <f>J750+K750+N750</f>
        <v>3</v>
      </c>
      <c r="J750" s="215">
        <v>0</v>
      </c>
      <c r="K750" s="215">
        <v>0</v>
      </c>
      <c r="L750" s="215">
        <v>0</v>
      </c>
      <c r="M750" s="215">
        <v>0</v>
      </c>
      <c r="N750" s="215">
        <v>3</v>
      </c>
      <c r="O750" s="215">
        <f t="shared" ref="O750" si="670">J750+L750+N750</f>
        <v>3</v>
      </c>
      <c r="P750" s="269">
        <f t="shared" ref="P750" si="671">O750/I750*100</f>
        <v>100</v>
      </c>
      <c r="Q750" s="215"/>
      <c r="R750" s="322"/>
    </row>
    <row r="751" spans="1:18" s="64" customFormat="1" ht="107.25" customHeight="1">
      <c r="A751" s="218">
        <v>2</v>
      </c>
      <c r="B751" s="222" t="s">
        <v>115</v>
      </c>
      <c r="C751" s="218">
        <v>22</v>
      </c>
      <c r="D751" s="218"/>
      <c r="E751" s="401" t="s">
        <v>769</v>
      </c>
      <c r="F751" s="401"/>
      <c r="G751" s="401"/>
      <c r="H751" s="230" t="s">
        <v>899</v>
      </c>
      <c r="I751" s="220">
        <v>0.54</v>
      </c>
      <c r="J751" s="219"/>
      <c r="K751" s="219"/>
      <c r="L751" s="219"/>
      <c r="M751" s="219"/>
      <c r="N751" s="219" t="s">
        <v>118</v>
      </c>
      <c r="O751" s="219" t="str">
        <f>N751</f>
        <v>&gt;75%</v>
      </c>
      <c r="P751" s="219">
        <v>75</v>
      </c>
      <c r="Q751" s="240" t="s">
        <v>1414</v>
      </c>
      <c r="R751" s="321"/>
    </row>
    <row r="752" spans="1:18" s="164" customFormat="1" ht="80.25" customHeight="1">
      <c r="A752" s="217">
        <v>2</v>
      </c>
      <c r="B752" s="221" t="s">
        <v>115</v>
      </c>
      <c r="C752" s="217">
        <v>22</v>
      </c>
      <c r="D752" s="221" t="s">
        <v>115</v>
      </c>
      <c r="E752" s="400" t="s">
        <v>1280</v>
      </c>
      <c r="F752" s="400"/>
      <c r="G752" s="400"/>
      <c r="H752" s="229" t="s">
        <v>1281</v>
      </c>
      <c r="I752" s="215">
        <f>J752+K752+N752</f>
        <v>27</v>
      </c>
      <c r="J752" s="215">
        <v>0</v>
      </c>
      <c r="K752" s="215">
        <v>2</v>
      </c>
      <c r="L752" s="215">
        <v>2</v>
      </c>
      <c r="M752" s="215">
        <f t="shared" ref="M752" si="672">L752/K752*100</f>
        <v>100</v>
      </c>
      <c r="N752" s="215">
        <v>25</v>
      </c>
      <c r="O752" s="215">
        <f t="shared" ref="O752:O754" si="673">J752+L752+N752</f>
        <v>27</v>
      </c>
      <c r="P752" s="269">
        <f t="shared" ref="P752:P754" si="674">O752/I752*100</f>
        <v>100</v>
      </c>
      <c r="Q752" s="215"/>
      <c r="R752" s="322"/>
    </row>
    <row r="753" spans="1:18" s="64" customFormat="1" ht="140.25" customHeight="1">
      <c r="A753" s="217">
        <v>2</v>
      </c>
      <c r="B753" s="221" t="s">
        <v>115</v>
      </c>
      <c r="C753" s="217">
        <v>22</v>
      </c>
      <c r="D753" s="221" t="s">
        <v>117</v>
      </c>
      <c r="E753" s="400" t="s">
        <v>752</v>
      </c>
      <c r="F753" s="400"/>
      <c r="G753" s="400"/>
      <c r="H753" s="229" t="s">
        <v>753</v>
      </c>
      <c r="I753" s="215">
        <f>J753+K753+N753</f>
        <v>12</v>
      </c>
      <c r="J753" s="215">
        <v>0</v>
      </c>
      <c r="K753" s="215">
        <v>2</v>
      </c>
      <c r="L753" s="215">
        <v>2</v>
      </c>
      <c r="M753" s="215">
        <f t="shared" ref="M753:M754" si="675">L753/K753*100</f>
        <v>100</v>
      </c>
      <c r="N753" s="215">
        <v>10</v>
      </c>
      <c r="O753" s="215">
        <f t="shared" si="673"/>
        <v>12</v>
      </c>
      <c r="P753" s="269">
        <f t="shared" si="674"/>
        <v>100</v>
      </c>
      <c r="Q753" s="240"/>
      <c r="R753" s="321"/>
    </row>
    <row r="754" spans="1:18" s="164" customFormat="1" ht="102.75" customHeight="1">
      <c r="A754" s="217">
        <v>2</v>
      </c>
      <c r="B754" s="221" t="s">
        <v>115</v>
      </c>
      <c r="C754" s="217">
        <v>22</v>
      </c>
      <c r="D754" s="221">
        <v>10</v>
      </c>
      <c r="E754" s="400" t="s">
        <v>1282</v>
      </c>
      <c r="F754" s="400"/>
      <c r="G754" s="400"/>
      <c r="H754" s="229" t="s">
        <v>1283</v>
      </c>
      <c r="I754" s="215">
        <f>J754+K754+N754</f>
        <v>12</v>
      </c>
      <c r="J754" s="215">
        <v>0</v>
      </c>
      <c r="K754" s="215">
        <v>2</v>
      </c>
      <c r="L754" s="215">
        <v>2</v>
      </c>
      <c r="M754" s="215">
        <f t="shared" si="675"/>
        <v>100</v>
      </c>
      <c r="N754" s="215">
        <v>10</v>
      </c>
      <c r="O754" s="215">
        <f t="shared" si="673"/>
        <v>12</v>
      </c>
      <c r="P754" s="269">
        <f t="shared" si="674"/>
        <v>100</v>
      </c>
      <c r="Q754" s="215"/>
      <c r="R754" s="322"/>
    </row>
    <row r="755" spans="1:18" s="164" customFormat="1" ht="78.75" customHeight="1">
      <c r="A755" s="217">
        <v>2</v>
      </c>
      <c r="B755" s="221" t="s">
        <v>115</v>
      </c>
      <c r="C755" s="217">
        <v>22</v>
      </c>
      <c r="D755" s="221">
        <v>11</v>
      </c>
      <c r="E755" s="400" t="s">
        <v>1280</v>
      </c>
      <c r="F755" s="400"/>
      <c r="G755" s="400"/>
      <c r="H755" s="229" t="s">
        <v>1281</v>
      </c>
      <c r="I755" s="215">
        <f>J755+K755+N755</f>
        <v>19</v>
      </c>
      <c r="J755" s="215">
        <v>0</v>
      </c>
      <c r="K755" s="215">
        <v>0</v>
      </c>
      <c r="L755" s="215">
        <v>0</v>
      </c>
      <c r="M755" s="215">
        <v>0</v>
      </c>
      <c r="N755" s="215">
        <v>19</v>
      </c>
      <c r="O755" s="215">
        <f t="shared" ref="O755" si="676">J755+L755+N755</f>
        <v>19</v>
      </c>
      <c r="P755" s="269">
        <f t="shared" ref="P755" si="677">O755/I755*100</f>
        <v>100</v>
      </c>
      <c r="Q755" s="215"/>
      <c r="R755" s="322"/>
    </row>
    <row r="756" spans="1:18" s="164" customFormat="1" ht="114.75" customHeight="1">
      <c r="A756" s="218">
        <v>2</v>
      </c>
      <c r="B756" s="222" t="s">
        <v>123</v>
      </c>
      <c r="C756" s="218">
        <v>23</v>
      </c>
      <c r="D756" s="218"/>
      <c r="E756" s="401" t="s">
        <v>1284</v>
      </c>
      <c r="F756" s="401"/>
      <c r="G756" s="401"/>
      <c r="H756" s="230" t="s">
        <v>1285</v>
      </c>
      <c r="I756" s="220">
        <v>0.65</v>
      </c>
      <c r="J756" s="219">
        <v>0</v>
      </c>
      <c r="K756" s="219">
        <v>0</v>
      </c>
      <c r="L756" s="219">
        <v>0</v>
      </c>
      <c r="M756" s="219">
        <v>0</v>
      </c>
      <c r="N756" s="220">
        <v>0.7</v>
      </c>
      <c r="O756" s="220">
        <v>0.7</v>
      </c>
      <c r="P756" s="219">
        <v>70</v>
      </c>
      <c r="Q756" s="240" t="s">
        <v>1414</v>
      </c>
      <c r="R756" s="322"/>
    </row>
    <row r="757" spans="1:18" s="164" customFormat="1" ht="118.5" customHeight="1">
      <c r="A757" s="217">
        <v>2</v>
      </c>
      <c r="B757" s="221" t="s">
        <v>123</v>
      </c>
      <c r="C757" s="217">
        <v>23</v>
      </c>
      <c r="D757" s="221" t="s">
        <v>117</v>
      </c>
      <c r="E757" s="400" t="s">
        <v>1286</v>
      </c>
      <c r="F757" s="400"/>
      <c r="G757" s="400"/>
      <c r="H757" s="229" t="s">
        <v>1288</v>
      </c>
      <c r="I757" s="215">
        <f>J757+K757+N757</f>
        <v>7</v>
      </c>
      <c r="J757" s="215">
        <v>0</v>
      </c>
      <c r="K757" s="215">
        <v>5</v>
      </c>
      <c r="L757" s="215">
        <v>5</v>
      </c>
      <c r="M757" s="215">
        <f t="shared" ref="M757" si="678">L757/K757*100</f>
        <v>100</v>
      </c>
      <c r="N757" s="215">
        <v>2</v>
      </c>
      <c r="O757" s="215">
        <f t="shared" ref="O757:O762" si="679">J757+L757+N757</f>
        <v>7</v>
      </c>
      <c r="P757" s="269">
        <f t="shared" ref="P757:P759" si="680">O757/I757*100</f>
        <v>100</v>
      </c>
      <c r="Q757" s="215"/>
      <c r="R757" s="322"/>
    </row>
    <row r="758" spans="1:18" s="64" customFormat="1" ht="153.75" customHeight="1">
      <c r="A758" s="217">
        <v>2</v>
      </c>
      <c r="B758" s="221" t="s">
        <v>123</v>
      </c>
      <c r="C758" s="217">
        <v>23</v>
      </c>
      <c r="D758" s="221" t="s">
        <v>121</v>
      </c>
      <c r="E758" s="400" t="s">
        <v>1287</v>
      </c>
      <c r="F758" s="400"/>
      <c r="G758" s="400"/>
      <c r="H758" s="229" t="s">
        <v>1289</v>
      </c>
      <c r="I758" s="215">
        <f>J758+K758+N758</f>
        <v>2</v>
      </c>
      <c r="J758" s="215">
        <v>0</v>
      </c>
      <c r="K758" s="215">
        <v>0</v>
      </c>
      <c r="L758" s="215">
        <v>0</v>
      </c>
      <c r="M758" s="215">
        <v>0</v>
      </c>
      <c r="N758" s="215">
        <v>2</v>
      </c>
      <c r="O758" s="215">
        <f t="shared" si="679"/>
        <v>2</v>
      </c>
      <c r="P758" s="269">
        <f t="shared" si="680"/>
        <v>100</v>
      </c>
      <c r="Q758" s="240"/>
      <c r="R758" s="321"/>
    </row>
    <row r="759" spans="1:18" s="164" customFormat="1" ht="77.25" customHeight="1">
      <c r="A759" s="217">
        <v>2</v>
      </c>
      <c r="B759" s="221" t="s">
        <v>123</v>
      </c>
      <c r="C759" s="217">
        <v>23</v>
      </c>
      <c r="D759" s="221" t="s">
        <v>124</v>
      </c>
      <c r="E759" s="400" t="s">
        <v>1290</v>
      </c>
      <c r="F759" s="400"/>
      <c r="G759" s="400"/>
      <c r="H759" s="229" t="s">
        <v>1291</v>
      </c>
      <c r="I759" s="215">
        <f>J759+K759+N759</f>
        <v>7</v>
      </c>
      <c r="J759" s="215">
        <v>0</v>
      </c>
      <c r="K759" s="215">
        <v>0</v>
      </c>
      <c r="L759" s="215">
        <v>0</v>
      </c>
      <c r="M759" s="215">
        <v>0</v>
      </c>
      <c r="N759" s="215">
        <v>7</v>
      </c>
      <c r="O759" s="215">
        <f t="shared" si="679"/>
        <v>7</v>
      </c>
      <c r="P759" s="269">
        <f t="shared" si="680"/>
        <v>100</v>
      </c>
      <c r="Q759" s="215"/>
      <c r="R759" s="322"/>
    </row>
    <row r="760" spans="1:18" s="164" customFormat="1" ht="88.5" customHeight="1">
      <c r="A760" s="217">
        <v>2</v>
      </c>
      <c r="B760" s="221" t="s">
        <v>123</v>
      </c>
      <c r="C760" s="217">
        <v>23</v>
      </c>
      <c r="D760" s="221" t="s">
        <v>123</v>
      </c>
      <c r="E760" s="400" t="s">
        <v>1292</v>
      </c>
      <c r="F760" s="400"/>
      <c r="G760" s="400"/>
      <c r="H760" s="229" t="s">
        <v>1293</v>
      </c>
      <c r="I760" s="215" t="s">
        <v>1088</v>
      </c>
      <c r="J760" s="215">
        <v>0</v>
      </c>
      <c r="K760" s="215">
        <v>0</v>
      </c>
      <c r="L760" s="215">
        <v>0</v>
      </c>
      <c r="M760" s="215">
        <v>0</v>
      </c>
      <c r="N760" s="267">
        <v>0.5</v>
      </c>
      <c r="O760" s="267">
        <v>0.5</v>
      </c>
      <c r="P760" s="269">
        <v>50</v>
      </c>
      <c r="Q760" s="215"/>
      <c r="R760" s="322"/>
    </row>
    <row r="761" spans="1:18" s="164" customFormat="1" ht="104.25" customHeight="1">
      <c r="A761" s="217">
        <v>2</v>
      </c>
      <c r="B761" s="221" t="s">
        <v>123</v>
      </c>
      <c r="C761" s="217">
        <v>23</v>
      </c>
      <c r="D761" s="221" t="s">
        <v>128</v>
      </c>
      <c r="E761" s="400" t="s">
        <v>1294</v>
      </c>
      <c r="F761" s="400"/>
      <c r="G761" s="400"/>
      <c r="H761" s="229" t="s">
        <v>1295</v>
      </c>
      <c r="I761" s="215">
        <f>J761+K761+N761</f>
        <v>3</v>
      </c>
      <c r="J761" s="215">
        <v>0</v>
      </c>
      <c r="K761" s="215">
        <v>0</v>
      </c>
      <c r="L761" s="215">
        <v>0</v>
      </c>
      <c r="M761" s="215">
        <v>0</v>
      </c>
      <c r="N761" s="215">
        <v>3</v>
      </c>
      <c r="O761" s="215">
        <f t="shared" ref="O761" si="681">J761+L761+N761</f>
        <v>3</v>
      </c>
      <c r="P761" s="269">
        <v>50</v>
      </c>
      <c r="Q761" s="215"/>
      <c r="R761" s="322"/>
    </row>
    <row r="762" spans="1:18" s="164" customFormat="1" ht="168.75" customHeight="1">
      <c r="A762" s="217">
        <v>2</v>
      </c>
      <c r="B762" s="221" t="s">
        <v>123</v>
      </c>
      <c r="C762" s="217">
        <v>23</v>
      </c>
      <c r="D762" s="221" t="s">
        <v>406</v>
      </c>
      <c r="E762" s="400" t="s">
        <v>1296</v>
      </c>
      <c r="F762" s="400"/>
      <c r="G762" s="400"/>
      <c r="H762" s="229" t="s">
        <v>1297</v>
      </c>
      <c r="I762" s="215">
        <f>J762+K762+N762</f>
        <v>69</v>
      </c>
      <c r="J762" s="215">
        <v>0</v>
      </c>
      <c r="K762" s="215">
        <v>0</v>
      </c>
      <c r="L762" s="215">
        <v>0</v>
      </c>
      <c r="M762" s="215">
        <v>0</v>
      </c>
      <c r="N762" s="215">
        <v>69</v>
      </c>
      <c r="O762" s="215">
        <f t="shared" si="679"/>
        <v>69</v>
      </c>
      <c r="P762" s="269">
        <v>50</v>
      </c>
      <c r="Q762" s="215"/>
      <c r="R762" s="322"/>
    </row>
    <row r="763" spans="1:18" s="164" customFormat="1" ht="102.75" customHeight="1">
      <c r="A763" s="218">
        <v>2</v>
      </c>
      <c r="B763" s="222" t="s">
        <v>115</v>
      </c>
      <c r="C763" s="218">
        <v>23</v>
      </c>
      <c r="D763" s="218"/>
      <c r="E763" s="401" t="s">
        <v>1298</v>
      </c>
      <c r="F763" s="401"/>
      <c r="G763" s="401"/>
      <c r="H763" s="230" t="s">
        <v>1299</v>
      </c>
      <c r="I763" s="220">
        <v>0.65</v>
      </c>
      <c r="J763" s="219">
        <v>0</v>
      </c>
      <c r="K763" s="219">
        <v>0</v>
      </c>
      <c r="L763" s="219">
        <v>0</v>
      </c>
      <c r="M763" s="219">
        <v>0</v>
      </c>
      <c r="N763" s="220">
        <v>0.85</v>
      </c>
      <c r="O763" s="220">
        <v>0.85</v>
      </c>
      <c r="P763" s="219">
        <v>85</v>
      </c>
      <c r="Q763" s="240" t="s">
        <v>1414</v>
      </c>
      <c r="R763" s="322"/>
    </row>
    <row r="764" spans="1:18" s="164" customFormat="1" ht="89.25" customHeight="1">
      <c r="A764" s="217">
        <v>2</v>
      </c>
      <c r="B764" s="221" t="s">
        <v>115</v>
      </c>
      <c r="C764" s="217">
        <v>23</v>
      </c>
      <c r="D764" s="221" t="s">
        <v>121</v>
      </c>
      <c r="E764" s="400" t="s">
        <v>1300</v>
      </c>
      <c r="F764" s="400"/>
      <c r="G764" s="400"/>
      <c r="H764" s="229" t="s">
        <v>1301</v>
      </c>
      <c r="I764" s="215">
        <f>J764+K764+N764</f>
        <v>1</v>
      </c>
      <c r="J764" s="215">
        <v>0</v>
      </c>
      <c r="K764" s="215">
        <v>0</v>
      </c>
      <c r="L764" s="215">
        <v>0</v>
      </c>
      <c r="M764" s="215">
        <v>0</v>
      </c>
      <c r="N764" s="215">
        <v>1</v>
      </c>
      <c r="O764" s="215">
        <f t="shared" ref="O764" si="682">J764+L764+N764</f>
        <v>1</v>
      </c>
      <c r="P764" s="269">
        <f t="shared" ref="P764" si="683">O764/I764*100</f>
        <v>100</v>
      </c>
      <c r="Q764" s="215"/>
      <c r="R764" s="322"/>
    </row>
    <row r="765" spans="1:18" s="64" customFormat="1" ht="125.25" customHeight="1">
      <c r="A765" s="217">
        <v>2</v>
      </c>
      <c r="B765" s="221" t="s">
        <v>115</v>
      </c>
      <c r="C765" s="217">
        <v>23</v>
      </c>
      <c r="D765" s="221" t="s">
        <v>121</v>
      </c>
      <c r="E765" s="400"/>
      <c r="F765" s="400"/>
      <c r="G765" s="400"/>
      <c r="H765" s="229" t="s">
        <v>1302</v>
      </c>
      <c r="I765" s="215">
        <f>J765+K765+N765</f>
        <v>1</v>
      </c>
      <c r="J765" s="215">
        <v>0</v>
      </c>
      <c r="K765" s="215">
        <v>0</v>
      </c>
      <c r="L765" s="215">
        <v>0</v>
      </c>
      <c r="M765" s="215">
        <v>0</v>
      </c>
      <c r="N765" s="215">
        <v>1</v>
      </c>
      <c r="O765" s="215">
        <f t="shared" ref="O765" si="684">J765+L765+N765</f>
        <v>1</v>
      </c>
      <c r="P765" s="269">
        <f t="shared" ref="P765" si="685">O765/I765*100</f>
        <v>100</v>
      </c>
      <c r="Q765" s="240"/>
      <c r="R765" s="321"/>
    </row>
    <row r="766" spans="1:18" s="164" customFormat="1" ht="97.5" customHeight="1">
      <c r="A766" s="218">
        <v>2</v>
      </c>
      <c r="B766" s="222" t="s">
        <v>115</v>
      </c>
      <c r="C766" s="218">
        <v>23</v>
      </c>
      <c r="D766" s="218"/>
      <c r="E766" s="401" t="s">
        <v>1303</v>
      </c>
      <c r="F766" s="401"/>
      <c r="G766" s="401"/>
      <c r="H766" s="230" t="s">
        <v>1304</v>
      </c>
      <c r="I766" s="220" t="s">
        <v>118</v>
      </c>
      <c r="J766" s="219">
        <v>0</v>
      </c>
      <c r="K766" s="219">
        <v>0</v>
      </c>
      <c r="L766" s="219">
        <v>0</v>
      </c>
      <c r="M766" s="219">
        <v>0</v>
      </c>
      <c r="N766" s="220">
        <v>0.85</v>
      </c>
      <c r="O766" s="220">
        <v>0.85</v>
      </c>
      <c r="P766" s="219">
        <v>85</v>
      </c>
      <c r="Q766" s="240" t="s">
        <v>1414</v>
      </c>
      <c r="R766" s="322"/>
    </row>
    <row r="767" spans="1:18" s="164" customFormat="1" ht="113.25" customHeight="1">
      <c r="A767" s="217">
        <v>2</v>
      </c>
      <c r="B767" s="221" t="s">
        <v>115</v>
      </c>
      <c r="C767" s="217">
        <v>23</v>
      </c>
      <c r="D767" s="221" t="s">
        <v>121</v>
      </c>
      <c r="E767" s="400" t="s">
        <v>1305</v>
      </c>
      <c r="F767" s="400"/>
      <c r="G767" s="400"/>
      <c r="H767" s="229" t="s">
        <v>1306</v>
      </c>
      <c r="I767" s="215">
        <f>J767+K767+N767</f>
        <v>2</v>
      </c>
      <c r="J767" s="215">
        <v>0</v>
      </c>
      <c r="K767" s="215">
        <v>0</v>
      </c>
      <c r="L767" s="215">
        <v>0</v>
      </c>
      <c r="M767" s="215">
        <v>0</v>
      </c>
      <c r="N767" s="215">
        <v>2</v>
      </c>
      <c r="O767" s="215">
        <f t="shared" ref="O767" si="686">J767+L767+N767</f>
        <v>2</v>
      </c>
      <c r="P767" s="269">
        <f t="shared" ref="P767" si="687">O767/I767*100</f>
        <v>100</v>
      </c>
      <c r="Q767" s="215"/>
      <c r="R767" s="322"/>
    </row>
    <row r="768" spans="1:18" s="64" customFormat="1" ht="107.25" customHeight="1">
      <c r="A768" s="218">
        <v>2</v>
      </c>
      <c r="B768" s="222" t="s">
        <v>115</v>
      </c>
      <c r="C768" s="218">
        <v>24</v>
      </c>
      <c r="D768" s="218"/>
      <c r="E768" s="401" t="s">
        <v>1307</v>
      </c>
      <c r="F768" s="401"/>
      <c r="G768" s="401"/>
      <c r="H768" s="230" t="s">
        <v>1299</v>
      </c>
      <c r="I768" s="220">
        <v>0.65</v>
      </c>
      <c r="J768" s="219">
        <v>0</v>
      </c>
      <c r="K768" s="219">
        <v>0</v>
      </c>
      <c r="L768" s="219">
        <v>0</v>
      </c>
      <c r="M768" s="219">
        <v>0</v>
      </c>
      <c r="N768" s="220">
        <v>0.85</v>
      </c>
      <c r="O768" s="220">
        <v>0.85</v>
      </c>
      <c r="P768" s="219">
        <v>85</v>
      </c>
      <c r="Q768" s="240" t="s">
        <v>1414</v>
      </c>
      <c r="R768" s="321"/>
    </row>
    <row r="769" spans="1:19" s="164" customFormat="1" ht="84" customHeight="1">
      <c r="A769" s="217">
        <v>2</v>
      </c>
      <c r="B769" s="221" t="s">
        <v>115</v>
      </c>
      <c r="C769" s="217">
        <v>24</v>
      </c>
      <c r="D769" s="221" t="s">
        <v>121</v>
      </c>
      <c r="E769" s="400" t="s">
        <v>1308</v>
      </c>
      <c r="F769" s="400"/>
      <c r="G769" s="400"/>
      <c r="H769" s="229" t="s">
        <v>915</v>
      </c>
      <c r="I769" s="215">
        <f>J769+K769+N769</f>
        <v>1</v>
      </c>
      <c r="J769" s="215">
        <v>0</v>
      </c>
      <c r="K769" s="215">
        <v>0</v>
      </c>
      <c r="L769" s="215">
        <v>0</v>
      </c>
      <c r="M769" s="215">
        <v>0</v>
      </c>
      <c r="N769" s="215">
        <v>1</v>
      </c>
      <c r="O769" s="215">
        <f t="shared" ref="O769" si="688">J769+L769+N769</f>
        <v>1</v>
      </c>
      <c r="P769" s="269">
        <f t="shared" ref="P769" si="689">O769/I769*100</f>
        <v>100</v>
      </c>
      <c r="Q769" s="215"/>
      <c r="R769" s="322"/>
    </row>
    <row r="770" spans="1:19" s="64" customFormat="1" ht="117" customHeight="1">
      <c r="A770" s="218">
        <v>2</v>
      </c>
      <c r="B770" s="222" t="s">
        <v>115</v>
      </c>
      <c r="C770" s="218">
        <v>25</v>
      </c>
      <c r="D770" s="218"/>
      <c r="E770" s="401" t="s">
        <v>1309</v>
      </c>
      <c r="F770" s="401"/>
      <c r="G770" s="401"/>
      <c r="H770" s="230" t="s">
        <v>1310</v>
      </c>
      <c r="I770" s="220">
        <v>0.65</v>
      </c>
      <c r="J770" s="219">
        <v>0</v>
      </c>
      <c r="K770" s="219">
        <v>0</v>
      </c>
      <c r="L770" s="219">
        <v>0</v>
      </c>
      <c r="M770" s="219">
        <v>0</v>
      </c>
      <c r="N770" s="220">
        <v>0.79</v>
      </c>
      <c r="O770" s="220">
        <v>0.79</v>
      </c>
      <c r="P770" s="219">
        <v>79</v>
      </c>
      <c r="Q770" s="240" t="s">
        <v>1414</v>
      </c>
      <c r="R770" s="321"/>
    </row>
    <row r="771" spans="1:19" s="164" customFormat="1" ht="97.5" customHeight="1">
      <c r="A771" s="217">
        <v>2</v>
      </c>
      <c r="B771" s="221" t="s">
        <v>115</v>
      </c>
      <c r="C771" s="217">
        <v>25</v>
      </c>
      <c r="D771" s="221" t="s">
        <v>121</v>
      </c>
      <c r="E771" s="400" t="s">
        <v>1311</v>
      </c>
      <c r="F771" s="400"/>
      <c r="G771" s="400"/>
      <c r="H771" s="229" t="s">
        <v>1312</v>
      </c>
      <c r="I771" s="215">
        <f>J771+K771+N771</f>
        <v>10</v>
      </c>
      <c r="J771" s="215">
        <v>0</v>
      </c>
      <c r="K771" s="215">
        <v>0</v>
      </c>
      <c r="L771" s="215">
        <v>0</v>
      </c>
      <c r="M771" s="215">
        <v>0</v>
      </c>
      <c r="N771" s="215">
        <v>10</v>
      </c>
      <c r="O771" s="215">
        <f t="shared" ref="O771" si="690">J771+L771+N771</f>
        <v>10</v>
      </c>
      <c r="P771" s="269">
        <f t="shared" ref="P771" si="691">O771/I771*100</f>
        <v>100</v>
      </c>
      <c r="Q771" s="215"/>
      <c r="R771" s="322"/>
    </row>
    <row r="772" spans="1:19" s="214" customFormat="1" ht="102.75" customHeight="1">
      <c r="A772" s="218">
        <v>2</v>
      </c>
      <c r="B772" s="221" t="s">
        <v>115</v>
      </c>
      <c r="C772" s="221" t="s">
        <v>115</v>
      </c>
      <c r="D772" s="218"/>
      <c r="E772" s="401" t="s">
        <v>14</v>
      </c>
      <c r="F772" s="401"/>
      <c r="G772" s="401"/>
      <c r="H772" s="230" t="s">
        <v>638</v>
      </c>
      <c r="I772" s="219" t="s">
        <v>118</v>
      </c>
      <c r="J772" s="219">
        <v>0</v>
      </c>
      <c r="K772" s="220">
        <v>0.75</v>
      </c>
      <c r="L772" s="220">
        <v>0.75</v>
      </c>
      <c r="M772" s="219">
        <v>100</v>
      </c>
      <c r="N772" s="220">
        <v>0.8</v>
      </c>
      <c r="O772" s="220">
        <v>0.8</v>
      </c>
      <c r="P772" s="219">
        <v>80</v>
      </c>
      <c r="Q772" s="240" t="s">
        <v>1414</v>
      </c>
    </row>
    <row r="773" spans="1:19" s="216" customFormat="1" ht="85.5" customHeight="1">
      <c r="A773" s="217">
        <v>2</v>
      </c>
      <c r="B773" s="221" t="s">
        <v>115</v>
      </c>
      <c r="C773" s="221" t="s">
        <v>115</v>
      </c>
      <c r="D773" s="221" t="s">
        <v>121</v>
      </c>
      <c r="E773" s="400" t="s">
        <v>15</v>
      </c>
      <c r="F773" s="400"/>
      <c r="G773" s="400"/>
      <c r="H773" s="229" t="s">
        <v>16</v>
      </c>
      <c r="I773" s="215">
        <f t="shared" ref="I773:I775" si="692">J773+K773+N773</f>
        <v>44</v>
      </c>
      <c r="J773" s="215">
        <v>0</v>
      </c>
      <c r="K773" s="215">
        <v>15</v>
      </c>
      <c r="L773" s="215">
        <f>K773</f>
        <v>15</v>
      </c>
      <c r="M773" s="215">
        <f>L773/K773*100</f>
        <v>100</v>
      </c>
      <c r="N773" s="215">
        <v>29</v>
      </c>
      <c r="O773" s="215">
        <f t="shared" ref="O773:O775" si="693">J773+L773+N773</f>
        <v>44</v>
      </c>
      <c r="P773" s="269">
        <f>O773/I773*100</f>
        <v>100</v>
      </c>
      <c r="Q773" s="215"/>
    </row>
    <row r="774" spans="1:19" s="216" customFormat="1" ht="102" customHeight="1">
      <c r="A774" s="217">
        <v>2</v>
      </c>
      <c r="B774" s="221" t="s">
        <v>115</v>
      </c>
      <c r="C774" s="221" t="s">
        <v>115</v>
      </c>
      <c r="D774" s="217">
        <v>13</v>
      </c>
      <c r="E774" s="400" t="s">
        <v>17</v>
      </c>
      <c r="F774" s="400"/>
      <c r="G774" s="400"/>
      <c r="H774" s="229" t="s">
        <v>18</v>
      </c>
      <c r="I774" s="215">
        <f t="shared" si="692"/>
        <v>71</v>
      </c>
      <c r="J774" s="215">
        <v>0</v>
      </c>
      <c r="K774" s="215">
        <v>45</v>
      </c>
      <c r="L774" s="215">
        <f>K774</f>
        <v>45</v>
      </c>
      <c r="M774" s="215">
        <f>L774/K774*100</f>
        <v>100</v>
      </c>
      <c r="N774" s="215">
        <v>26</v>
      </c>
      <c r="O774" s="215">
        <f t="shared" si="693"/>
        <v>71</v>
      </c>
      <c r="P774" s="269">
        <f>O774/I774*100</f>
        <v>100</v>
      </c>
      <c r="Q774" s="215"/>
    </row>
    <row r="775" spans="1:19" s="216" customFormat="1" ht="81.75" customHeight="1">
      <c r="A775" s="217">
        <v>1</v>
      </c>
      <c r="B775" s="221">
        <v>20</v>
      </c>
      <c r="C775" s="221" t="s">
        <v>115</v>
      </c>
      <c r="D775" s="217">
        <v>18</v>
      </c>
      <c r="E775" s="400" t="s">
        <v>19</v>
      </c>
      <c r="F775" s="400"/>
      <c r="G775" s="400"/>
      <c r="H775" s="229" t="s">
        <v>20</v>
      </c>
      <c r="I775" s="215">
        <f t="shared" si="692"/>
        <v>24</v>
      </c>
      <c r="J775" s="215">
        <v>0</v>
      </c>
      <c r="K775" s="215">
        <v>12</v>
      </c>
      <c r="L775" s="215">
        <f>K775</f>
        <v>12</v>
      </c>
      <c r="M775" s="215">
        <f>L775/K775*100</f>
        <v>100</v>
      </c>
      <c r="N775" s="215">
        <v>12</v>
      </c>
      <c r="O775" s="215">
        <f t="shared" si="693"/>
        <v>24</v>
      </c>
      <c r="P775" s="269">
        <f>O775/I775*100</f>
        <v>100</v>
      </c>
      <c r="Q775" s="215"/>
    </row>
    <row r="776" spans="1:19" s="214" customFormat="1" ht="153.75" customHeight="1">
      <c r="A776" s="218">
        <v>1</v>
      </c>
      <c r="B776" s="222">
        <v>20</v>
      </c>
      <c r="C776" s="222" t="s">
        <v>117</v>
      </c>
      <c r="D776" s="218"/>
      <c r="E776" s="401" t="s">
        <v>21</v>
      </c>
      <c r="F776" s="401"/>
      <c r="G776" s="401"/>
      <c r="H776" s="230" t="s">
        <v>806</v>
      </c>
      <c r="I776" s="219" t="s">
        <v>557</v>
      </c>
      <c r="J776" s="219"/>
      <c r="K776" s="220">
        <v>0.6</v>
      </c>
      <c r="L776" s="220">
        <v>0.6</v>
      </c>
      <c r="M776" s="219">
        <v>100</v>
      </c>
      <c r="N776" s="220">
        <v>0.7</v>
      </c>
      <c r="O776" s="220">
        <v>0.7</v>
      </c>
      <c r="P776" s="219">
        <v>70</v>
      </c>
      <c r="Q776" s="240" t="s">
        <v>1414</v>
      </c>
    </row>
    <row r="777" spans="1:19" s="216" customFormat="1" ht="114" customHeight="1">
      <c r="A777" s="217">
        <v>1</v>
      </c>
      <c r="B777" s="221">
        <v>20</v>
      </c>
      <c r="C777" s="221" t="s">
        <v>117</v>
      </c>
      <c r="D777" s="221" t="s">
        <v>123</v>
      </c>
      <c r="E777" s="400" t="s">
        <v>22</v>
      </c>
      <c r="F777" s="400"/>
      <c r="G777" s="400"/>
      <c r="H777" s="229" t="s">
        <v>902</v>
      </c>
      <c r="I777" s="215">
        <f t="shared" ref="I777:I779" si="694">J777+K777+N777</f>
        <v>33</v>
      </c>
      <c r="J777" s="215">
        <v>0</v>
      </c>
      <c r="K777" s="215">
        <v>19</v>
      </c>
      <c r="L777" s="215">
        <f>K777</f>
        <v>19</v>
      </c>
      <c r="M777" s="215">
        <f>L777/K777*100</f>
        <v>100</v>
      </c>
      <c r="N777" s="215">
        <v>14</v>
      </c>
      <c r="O777" s="215">
        <f t="shared" ref="O777:O779" si="695">J777+L777+N777</f>
        <v>33</v>
      </c>
      <c r="P777" s="269">
        <f>O777/I777*100</f>
        <v>100</v>
      </c>
      <c r="Q777" s="215"/>
    </row>
    <row r="778" spans="1:19" s="216" customFormat="1" ht="81.75" customHeight="1">
      <c r="A778" s="217">
        <v>1</v>
      </c>
      <c r="B778" s="221">
        <v>20</v>
      </c>
      <c r="C778" s="221" t="s">
        <v>117</v>
      </c>
      <c r="D778" s="217">
        <v>10</v>
      </c>
      <c r="E778" s="400" t="s">
        <v>23</v>
      </c>
      <c r="F778" s="400"/>
      <c r="G778" s="400"/>
      <c r="H778" s="229" t="s">
        <v>24</v>
      </c>
      <c r="I778" s="215">
        <f t="shared" si="694"/>
        <v>298</v>
      </c>
      <c r="J778" s="215">
        <v>0</v>
      </c>
      <c r="K778" s="215">
        <f>60+228</f>
        <v>288</v>
      </c>
      <c r="L778" s="215">
        <f>K778</f>
        <v>288</v>
      </c>
      <c r="M778" s="215">
        <f>L778/K778*100</f>
        <v>100</v>
      </c>
      <c r="N778" s="215">
        <v>10</v>
      </c>
      <c r="O778" s="215">
        <f t="shared" si="695"/>
        <v>298</v>
      </c>
      <c r="P778" s="269">
        <f>O778/I778*100</f>
        <v>100</v>
      </c>
      <c r="Q778" s="215"/>
      <c r="S778" s="223">
        <f>57000000</f>
        <v>57000000</v>
      </c>
    </row>
    <row r="779" spans="1:19" s="216" customFormat="1" ht="111" customHeight="1">
      <c r="A779" s="217">
        <v>1</v>
      </c>
      <c r="B779" s="221">
        <v>20</v>
      </c>
      <c r="C779" s="221" t="s">
        <v>117</v>
      </c>
      <c r="D779" s="217"/>
      <c r="E779" s="400" t="s">
        <v>822</v>
      </c>
      <c r="F779" s="400"/>
      <c r="G779" s="400"/>
      <c r="H779" s="229" t="s">
        <v>823</v>
      </c>
      <c r="I779" s="215">
        <f t="shared" si="694"/>
        <v>1</v>
      </c>
      <c r="J779" s="215">
        <v>0</v>
      </c>
      <c r="K779" s="215">
        <v>1</v>
      </c>
      <c r="L779" s="215">
        <v>1</v>
      </c>
      <c r="M779" s="215">
        <f t="shared" ref="M779" si="696">L779/K779*100</f>
        <v>100</v>
      </c>
      <c r="N779" s="215">
        <v>0</v>
      </c>
      <c r="O779" s="215">
        <f t="shared" si="695"/>
        <v>1</v>
      </c>
      <c r="P779" s="269">
        <f>O779/I779*100</f>
        <v>100</v>
      </c>
      <c r="Q779" s="215"/>
      <c r="S779" s="223">
        <v>500000</v>
      </c>
    </row>
    <row r="780" spans="1:19" s="216" customFormat="1" ht="97.5" customHeight="1">
      <c r="A780" s="218">
        <v>2</v>
      </c>
      <c r="B780" s="222" t="s">
        <v>115</v>
      </c>
      <c r="C780" s="222" t="s">
        <v>121</v>
      </c>
      <c r="D780" s="217"/>
      <c r="E780" s="446" t="s">
        <v>814</v>
      </c>
      <c r="F780" s="446"/>
      <c r="G780" s="446"/>
      <c r="H780" s="230" t="s">
        <v>817</v>
      </c>
      <c r="I780" s="219" t="s">
        <v>186</v>
      </c>
      <c r="J780" s="219"/>
      <c r="K780" s="220">
        <v>0.8</v>
      </c>
      <c r="L780" s="220">
        <v>0.8</v>
      </c>
      <c r="M780" s="220">
        <v>0.8</v>
      </c>
      <c r="N780" s="220">
        <v>0.8</v>
      </c>
      <c r="O780" s="220">
        <v>0.8</v>
      </c>
      <c r="P780" s="219">
        <v>80</v>
      </c>
      <c r="Q780" s="240" t="s">
        <v>1414</v>
      </c>
      <c r="S780" s="216">
        <f>S778/S779</f>
        <v>114</v>
      </c>
    </row>
    <row r="781" spans="1:19" s="216" customFormat="1" ht="127.5" customHeight="1">
      <c r="A781" s="217">
        <v>2</v>
      </c>
      <c r="B781" s="221" t="s">
        <v>115</v>
      </c>
      <c r="C781" s="221" t="s">
        <v>121</v>
      </c>
      <c r="D781" s="221" t="s">
        <v>123</v>
      </c>
      <c r="E781" s="449" t="s">
        <v>824</v>
      </c>
      <c r="F781" s="449"/>
      <c r="G781" s="449"/>
      <c r="H781" s="229" t="s">
        <v>825</v>
      </c>
      <c r="I781" s="215">
        <f t="shared" ref="I781:I782" si="697">J781+K781+N781</f>
        <v>120</v>
      </c>
      <c r="J781" s="215">
        <v>0</v>
      </c>
      <c r="K781" s="215">
        <v>0</v>
      </c>
      <c r="L781" s="215">
        <v>0</v>
      </c>
      <c r="M781" s="215">
        <v>0</v>
      </c>
      <c r="N781" s="215">
        <v>120</v>
      </c>
      <c r="O781" s="215">
        <f t="shared" ref="O781:O782" si="698">J781+L781+N781</f>
        <v>120</v>
      </c>
      <c r="P781" s="269">
        <v>0</v>
      </c>
      <c r="Q781" s="215"/>
    </row>
    <row r="782" spans="1:19" s="216" customFormat="1" ht="84" customHeight="1">
      <c r="A782" s="217">
        <v>2</v>
      </c>
      <c r="B782" s="221" t="s">
        <v>115</v>
      </c>
      <c r="C782" s="221" t="s">
        <v>121</v>
      </c>
      <c r="D782" s="221" t="s">
        <v>123</v>
      </c>
      <c r="E782" s="447" t="s">
        <v>1352</v>
      </c>
      <c r="F782" s="447"/>
      <c r="G782" s="447"/>
      <c r="H782" s="229" t="s">
        <v>1348</v>
      </c>
      <c r="I782" s="215">
        <f t="shared" si="697"/>
        <v>50</v>
      </c>
      <c r="J782" s="215">
        <v>0</v>
      </c>
      <c r="K782" s="215">
        <v>0</v>
      </c>
      <c r="L782" s="215">
        <v>0</v>
      </c>
      <c r="M782" s="215">
        <v>0</v>
      </c>
      <c r="N782" s="215">
        <v>50</v>
      </c>
      <c r="O782" s="215">
        <f t="shared" si="698"/>
        <v>50</v>
      </c>
      <c r="P782" s="269">
        <f t="shared" ref="P782" si="699">O782/I782*100</f>
        <v>100</v>
      </c>
      <c r="Q782" s="215"/>
    </row>
    <row r="783" spans="1:19" s="214" customFormat="1" ht="81.75">
      <c r="A783" s="218">
        <v>2</v>
      </c>
      <c r="B783" s="222" t="s">
        <v>115</v>
      </c>
      <c r="C783" s="222" t="s">
        <v>123</v>
      </c>
      <c r="D783" s="218"/>
      <c r="E783" s="401" t="s">
        <v>25</v>
      </c>
      <c r="F783" s="401"/>
      <c r="G783" s="401"/>
      <c r="H783" s="230" t="s">
        <v>807</v>
      </c>
      <c r="I783" s="219" t="s">
        <v>186</v>
      </c>
      <c r="J783" s="219"/>
      <c r="K783" s="220">
        <v>0.8</v>
      </c>
      <c r="L783" s="220">
        <v>0.8</v>
      </c>
      <c r="M783" s="219">
        <f t="shared" ref="M783" si="700">L783/K783*100</f>
        <v>100</v>
      </c>
      <c r="N783" s="220">
        <v>0.85</v>
      </c>
      <c r="O783" s="220">
        <f>N783</f>
        <v>0.85</v>
      </c>
      <c r="P783" s="219">
        <v>85</v>
      </c>
      <c r="Q783" s="240" t="s">
        <v>1414</v>
      </c>
    </row>
    <row r="784" spans="1:19" s="216" customFormat="1" ht="102" customHeight="1">
      <c r="A784" s="217">
        <v>2</v>
      </c>
      <c r="B784" s="221" t="s">
        <v>115</v>
      </c>
      <c r="C784" s="221" t="s">
        <v>123</v>
      </c>
      <c r="D784" s="221" t="s">
        <v>121</v>
      </c>
      <c r="E784" s="400" t="s">
        <v>26</v>
      </c>
      <c r="F784" s="400"/>
      <c r="G784" s="400"/>
      <c r="H784" s="229" t="s">
        <v>27</v>
      </c>
      <c r="I784" s="215">
        <f t="shared" ref="I784" si="701">J784+K784+N784</f>
        <v>29</v>
      </c>
      <c r="J784" s="215">
        <v>0</v>
      </c>
      <c r="K784" s="215">
        <v>4</v>
      </c>
      <c r="L784" s="215">
        <v>4</v>
      </c>
      <c r="M784" s="215">
        <f>L784/K784*100</f>
        <v>100</v>
      </c>
      <c r="N784" s="215">
        <v>25</v>
      </c>
      <c r="O784" s="215">
        <f t="shared" ref="O784" si="702">J784+L784+N784</f>
        <v>29</v>
      </c>
      <c r="P784" s="269">
        <f t="shared" ref="P784" si="703">O784/I784*100</f>
        <v>100</v>
      </c>
      <c r="Q784" s="215"/>
      <c r="R784" s="216">
        <f>47365000/11000000</f>
        <v>4.3059090909090907</v>
      </c>
    </row>
    <row r="785" spans="1:18" s="216" customFormat="1" ht="116.25" customHeight="1">
      <c r="A785" s="218">
        <v>2</v>
      </c>
      <c r="B785" s="222" t="s">
        <v>115</v>
      </c>
      <c r="C785" s="222" t="s">
        <v>128</v>
      </c>
      <c r="D785" s="218"/>
      <c r="E785" s="401" t="s">
        <v>810</v>
      </c>
      <c r="F785" s="443"/>
      <c r="G785" s="443"/>
      <c r="H785" s="230" t="s">
        <v>813</v>
      </c>
      <c r="I785" s="219" t="s">
        <v>120</v>
      </c>
      <c r="J785" s="219"/>
      <c r="K785" s="219"/>
      <c r="L785" s="219"/>
      <c r="M785" s="219"/>
      <c r="N785" s="219" t="s">
        <v>118</v>
      </c>
      <c r="O785" s="219" t="str">
        <f>N785</f>
        <v>&gt;75%</v>
      </c>
      <c r="P785" s="219">
        <v>75</v>
      </c>
      <c r="Q785" s="240" t="s">
        <v>1414</v>
      </c>
    </row>
    <row r="786" spans="1:18" s="214" customFormat="1" ht="99.75" customHeight="1">
      <c r="A786" s="217">
        <v>2</v>
      </c>
      <c r="B786" s="221" t="s">
        <v>115</v>
      </c>
      <c r="C786" s="221" t="s">
        <v>128</v>
      </c>
      <c r="D786" s="221" t="s">
        <v>117</v>
      </c>
      <c r="E786" s="400" t="s">
        <v>820</v>
      </c>
      <c r="F786" s="400"/>
      <c r="G786" s="400"/>
      <c r="H786" s="229" t="s">
        <v>821</v>
      </c>
      <c r="I786" s="215">
        <f t="shared" ref="I786" si="704">J786+K786+N786</f>
        <v>1</v>
      </c>
      <c r="J786" s="215"/>
      <c r="K786" s="215">
        <v>0</v>
      </c>
      <c r="L786" s="215">
        <v>0</v>
      </c>
      <c r="M786" s="215">
        <v>0</v>
      </c>
      <c r="N786" s="215">
        <v>1</v>
      </c>
      <c r="O786" s="215">
        <f t="shared" ref="O786" si="705">J786+L786+N786</f>
        <v>1</v>
      </c>
      <c r="P786" s="215">
        <f t="shared" ref="P786" si="706">O786/N786*100</f>
        <v>100</v>
      </c>
      <c r="Q786" s="219"/>
    </row>
    <row r="787" spans="1:18" s="64" customFormat="1" ht="49.5" customHeight="1">
      <c r="A787" s="350">
        <v>2</v>
      </c>
      <c r="B787" s="350" t="s">
        <v>121</v>
      </c>
      <c r="C787" s="350"/>
      <c r="D787" s="351"/>
      <c r="E787" s="235" t="s">
        <v>770</v>
      </c>
      <c r="F787" s="352"/>
      <c r="G787" s="352"/>
      <c r="H787" s="352"/>
      <c r="I787" s="352"/>
      <c r="J787" s="352"/>
      <c r="K787" s="352"/>
      <c r="L787" s="352"/>
      <c r="M787" s="352"/>
      <c r="N787" s="352"/>
      <c r="O787" s="352"/>
      <c r="P787" s="352"/>
      <c r="Q787" s="352"/>
      <c r="R787" s="321"/>
    </row>
    <row r="788" spans="1:18" s="164" customFormat="1" ht="137.25" customHeight="1">
      <c r="A788" s="218">
        <v>2</v>
      </c>
      <c r="B788" s="222" t="s">
        <v>121</v>
      </c>
      <c r="C788" s="218">
        <v>15</v>
      </c>
      <c r="D788" s="218"/>
      <c r="E788" s="445" t="s">
        <v>771</v>
      </c>
      <c r="F788" s="445"/>
      <c r="G788" s="445"/>
      <c r="H788" s="230" t="s">
        <v>804</v>
      </c>
      <c r="I788" s="219" t="s">
        <v>631</v>
      </c>
      <c r="J788" s="330"/>
      <c r="K788" s="219" t="s">
        <v>120</v>
      </c>
      <c r="L788" s="219" t="s">
        <v>120</v>
      </c>
      <c r="M788" s="219">
        <v>100</v>
      </c>
      <c r="N788" s="219" t="s">
        <v>120</v>
      </c>
      <c r="O788" s="219" t="str">
        <f>N788</f>
        <v>&gt;80%</v>
      </c>
      <c r="P788" s="219">
        <v>80</v>
      </c>
      <c r="Q788" s="331" t="s">
        <v>1400</v>
      </c>
      <c r="R788" s="322"/>
    </row>
    <row r="789" spans="1:18" s="64" customFormat="1" ht="168" customHeight="1">
      <c r="A789" s="217">
        <v>2</v>
      </c>
      <c r="B789" s="221" t="s">
        <v>121</v>
      </c>
      <c r="C789" s="217">
        <v>15</v>
      </c>
      <c r="D789" s="221" t="s">
        <v>124</v>
      </c>
      <c r="E789" s="444" t="s">
        <v>772</v>
      </c>
      <c r="F789" s="444"/>
      <c r="G789" s="444"/>
      <c r="H789" s="229" t="s">
        <v>773</v>
      </c>
      <c r="I789" s="215">
        <f>J789+K789+N789</f>
        <v>4</v>
      </c>
      <c r="J789" s="215">
        <v>0</v>
      </c>
      <c r="K789" s="215">
        <v>2</v>
      </c>
      <c r="L789" s="215">
        <v>2</v>
      </c>
      <c r="M789" s="215">
        <f t="shared" ref="M789:M795" si="707">L789/K789*100</f>
        <v>100</v>
      </c>
      <c r="N789" s="215">
        <v>2</v>
      </c>
      <c r="O789" s="215">
        <f t="shared" ref="O789" si="708">J789+L789+N789</f>
        <v>4</v>
      </c>
      <c r="P789" s="269">
        <f t="shared" ref="P789" si="709">O789/I789*100</f>
        <v>100</v>
      </c>
      <c r="Q789" s="240"/>
    </row>
    <row r="790" spans="1:18" s="64" customFormat="1" ht="64.5" customHeight="1">
      <c r="A790" s="217">
        <v>2</v>
      </c>
      <c r="B790" s="221" t="s">
        <v>121</v>
      </c>
      <c r="C790" s="217">
        <v>15</v>
      </c>
      <c r="D790" s="221" t="s">
        <v>128</v>
      </c>
      <c r="E790" s="435" t="s">
        <v>83</v>
      </c>
      <c r="F790" s="444"/>
      <c r="G790" s="444"/>
      <c r="H790" s="229" t="s">
        <v>1054</v>
      </c>
      <c r="I790" s="215">
        <f>J790+K790+N790</f>
        <v>11</v>
      </c>
      <c r="J790" s="215">
        <v>0</v>
      </c>
      <c r="K790" s="215">
        <v>0</v>
      </c>
      <c r="L790" s="215">
        <v>0</v>
      </c>
      <c r="M790" s="215">
        <v>0</v>
      </c>
      <c r="N790" s="215">
        <v>11</v>
      </c>
      <c r="O790" s="215">
        <f t="shared" ref="O790" si="710">J790+L790+N790</f>
        <v>11</v>
      </c>
      <c r="P790" s="269">
        <f t="shared" ref="P790" si="711">O790/I790*100</f>
        <v>100</v>
      </c>
      <c r="Q790" s="219"/>
      <c r="R790" s="321"/>
    </row>
    <row r="791" spans="1:18" s="164" customFormat="1" ht="110.25" customHeight="1">
      <c r="A791" s="217">
        <v>2</v>
      </c>
      <c r="B791" s="221" t="s">
        <v>121</v>
      </c>
      <c r="C791" s="217">
        <v>15</v>
      </c>
      <c r="D791" s="221" t="s">
        <v>406</v>
      </c>
      <c r="E791" s="444" t="s">
        <v>774</v>
      </c>
      <c r="F791" s="444"/>
      <c r="G791" s="444"/>
      <c r="H791" s="229" t="s">
        <v>775</v>
      </c>
      <c r="I791" s="215">
        <f>J791+K791+N791</f>
        <v>13</v>
      </c>
      <c r="J791" s="215">
        <v>0</v>
      </c>
      <c r="K791" s="215">
        <v>3</v>
      </c>
      <c r="L791" s="215">
        <v>3</v>
      </c>
      <c r="M791" s="215">
        <f t="shared" si="707"/>
        <v>100</v>
      </c>
      <c r="N791" s="215">
        <v>10</v>
      </c>
      <c r="O791" s="215">
        <f t="shared" ref="O791" si="712">J791+L791+N791</f>
        <v>13</v>
      </c>
      <c r="P791" s="269">
        <f t="shared" ref="P791" si="713">O791/I791*100</f>
        <v>100</v>
      </c>
      <c r="Q791" s="215"/>
      <c r="R791" s="322"/>
    </row>
    <row r="792" spans="1:18" s="164" customFormat="1" ht="144" customHeight="1">
      <c r="A792" s="217">
        <v>2</v>
      </c>
      <c r="B792" s="221" t="s">
        <v>121</v>
      </c>
      <c r="C792" s="217">
        <v>15</v>
      </c>
      <c r="D792" s="221" t="s">
        <v>126</v>
      </c>
      <c r="E792" s="444" t="s">
        <v>776</v>
      </c>
      <c r="F792" s="444"/>
      <c r="G792" s="444"/>
      <c r="H792" s="229" t="s">
        <v>777</v>
      </c>
      <c r="I792" s="215">
        <f>J792+K792+N792</f>
        <v>15</v>
      </c>
      <c r="J792" s="215">
        <v>0</v>
      </c>
      <c r="K792" s="215">
        <v>5</v>
      </c>
      <c r="L792" s="215">
        <v>5</v>
      </c>
      <c r="M792" s="215">
        <f t="shared" si="707"/>
        <v>100</v>
      </c>
      <c r="N792" s="215">
        <v>10</v>
      </c>
      <c r="O792" s="215">
        <f t="shared" ref="O792" si="714">J792+L792+N792</f>
        <v>15</v>
      </c>
      <c r="P792" s="269">
        <f t="shared" ref="P792" si="715">O792/I792*100</f>
        <v>100</v>
      </c>
      <c r="Q792" s="215"/>
      <c r="R792" s="322"/>
    </row>
    <row r="793" spans="1:18" s="164" customFormat="1" ht="65.25" customHeight="1">
      <c r="A793" s="217">
        <v>2</v>
      </c>
      <c r="B793" s="221" t="s">
        <v>121</v>
      </c>
      <c r="C793" s="217">
        <v>15</v>
      </c>
      <c r="D793" s="217"/>
      <c r="E793" s="444" t="s">
        <v>778</v>
      </c>
      <c r="F793" s="444"/>
      <c r="G793" s="444"/>
      <c r="H793" s="229" t="s">
        <v>779</v>
      </c>
      <c r="I793" s="215">
        <f>J793+K793+N793</f>
        <v>2</v>
      </c>
      <c r="J793" s="215">
        <v>0</v>
      </c>
      <c r="K793" s="215">
        <v>2</v>
      </c>
      <c r="L793" s="215">
        <v>2</v>
      </c>
      <c r="M793" s="215">
        <f t="shared" si="707"/>
        <v>100</v>
      </c>
      <c r="N793" s="215">
        <v>0</v>
      </c>
      <c r="O793" s="215">
        <f t="shared" ref="O793" si="716">J793+L793+N793</f>
        <v>2</v>
      </c>
      <c r="P793" s="269">
        <f t="shared" ref="P793" si="717">O793/I793*100</f>
        <v>100</v>
      </c>
      <c r="Q793" s="215"/>
      <c r="R793" s="322"/>
    </row>
    <row r="794" spans="1:18" s="164" customFormat="1" ht="129" customHeight="1">
      <c r="A794" s="218">
        <v>2</v>
      </c>
      <c r="B794" s="222" t="s">
        <v>121</v>
      </c>
      <c r="C794" s="218">
        <v>16</v>
      </c>
      <c r="D794" s="218"/>
      <c r="E794" s="445" t="s">
        <v>780</v>
      </c>
      <c r="F794" s="445"/>
      <c r="G794" s="445"/>
      <c r="H794" s="230" t="s">
        <v>781</v>
      </c>
      <c r="I794" s="219" t="s">
        <v>631</v>
      </c>
      <c r="J794" s="219"/>
      <c r="K794" s="219" t="s">
        <v>118</v>
      </c>
      <c r="L794" s="219" t="s">
        <v>118</v>
      </c>
      <c r="M794" s="219">
        <v>100</v>
      </c>
      <c r="N794" s="220">
        <v>0.8</v>
      </c>
      <c r="O794" s="220">
        <v>0.8</v>
      </c>
      <c r="P794" s="219">
        <v>80</v>
      </c>
      <c r="Q794" s="331" t="s">
        <v>1400</v>
      </c>
      <c r="R794" s="322"/>
    </row>
    <row r="795" spans="1:18" s="164" customFormat="1" ht="150" customHeight="1">
      <c r="A795" s="217">
        <v>2</v>
      </c>
      <c r="B795" s="221" t="s">
        <v>121</v>
      </c>
      <c r="C795" s="217">
        <v>16</v>
      </c>
      <c r="D795" s="221" t="s">
        <v>115</v>
      </c>
      <c r="E795" s="444" t="s">
        <v>782</v>
      </c>
      <c r="F795" s="444"/>
      <c r="G795" s="444"/>
      <c r="H795" s="229" t="s">
        <v>783</v>
      </c>
      <c r="I795" s="215">
        <f>J795+K795+N795</f>
        <v>20</v>
      </c>
      <c r="J795" s="215">
        <v>0</v>
      </c>
      <c r="K795" s="215">
        <v>10</v>
      </c>
      <c r="L795" s="215">
        <v>10</v>
      </c>
      <c r="M795" s="215">
        <f t="shared" si="707"/>
        <v>100</v>
      </c>
      <c r="N795" s="215">
        <v>10</v>
      </c>
      <c r="O795" s="215">
        <f t="shared" ref="O795:O796" si="718">J795+L795+N795</f>
        <v>20</v>
      </c>
      <c r="P795" s="269">
        <f t="shared" ref="P795:P796" si="719">O795/I795*100</f>
        <v>100</v>
      </c>
      <c r="Q795" s="215"/>
      <c r="R795" s="322"/>
    </row>
    <row r="796" spans="1:18" s="64" customFormat="1" ht="121.5" customHeight="1">
      <c r="A796" s="217">
        <v>2</v>
      </c>
      <c r="B796" s="221" t="s">
        <v>121</v>
      </c>
      <c r="C796" s="217">
        <v>17</v>
      </c>
      <c r="D796" s="221" t="s">
        <v>121</v>
      </c>
      <c r="E796" s="444" t="s">
        <v>784</v>
      </c>
      <c r="F796" s="444"/>
      <c r="G796" s="444"/>
      <c r="H796" s="229" t="s">
        <v>900</v>
      </c>
      <c r="I796" s="215">
        <f>J796+K796+N796</f>
        <v>20</v>
      </c>
      <c r="J796" s="215">
        <v>0</v>
      </c>
      <c r="K796" s="215">
        <v>20</v>
      </c>
      <c r="L796" s="215">
        <v>20</v>
      </c>
      <c r="M796" s="215">
        <f t="shared" ref="M796" si="720">L796/K796*100</f>
        <v>100</v>
      </c>
      <c r="N796" s="215">
        <v>0</v>
      </c>
      <c r="O796" s="215">
        <f t="shared" si="718"/>
        <v>20</v>
      </c>
      <c r="P796" s="269">
        <f t="shared" si="719"/>
        <v>100</v>
      </c>
      <c r="Q796" s="219"/>
      <c r="R796" s="321"/>
    </row>
    <row r="797" spans="1:18" s="164" customFormat="1" ht="97.5" customHeight="1">
      <c r="A797" s="217">
        <v>2</v>
      </c>
      <c r="B797" s="221" t="s">
        <v>121</v>
      </c>
      <c r="C797" s="217">
        <v>17</v>
      </c>
      <c r="D797" s="221" t="s">
        <v>121</v>
      </c>
      <c r="E797" s="444"/>
      <c r="F797" s="444"/>
      <c r="G797" s="444"/>
      <c r="H797" s="229" t="s">
        <v>1313</v>
      </c>
      <c r="I797" s="215" t="s">
        <v>241</v>
      </c>
      <c r="J797" s="215">
        <v>0</v>
      </c>
      <c r="K797" s="215">
        <v>0</v>
      </c>
      <c r="L797" s="215">
        <v>0</v>
      </c>
      <c r="M797" s="215">
        <v>0</v>
      </c>
      <c r="N797" s="267">
        <v>0.8</v>
      </c>
      <c r="O797" s="267">
        <v>0.8</v>
      </c>
      <c r="P797" s="269">
        <v>80</v>
      </c>
      <c r="Q797" s="215"/>
      <c r="R797" s="322"/>
    </row>
    <row r="798" spans="1:18" s="164" customFormat="1" ht="95.25" customHeight="1">
      <c r="A798" s="218">
        <v>2</v>
      </c>
      <c r="B798" s="222" t="s">
        <v>121</v>
      </c>
      <c r="C798" s="218">
        <v>17</v>
      </c>
      <c r="D798" s="218"/>
      <c r="E798" s="445" t="s">
        <v>785</v>
      </c>
      <c r="F798" s="445"/>
      <c r="G798" s="445"/>
      <c r="H798" s="230" t="s">
        <v>805</v>
      </c>
      <c r="I798" s="219" t="s">
        <v>118</v>
      </c>
      <c r="J798" s="330"/>
      <c r="K798" s="220">
        <v>0.8</v>
      </c>
      <c r="L798" s="220">
        <v>0.8</v>
      </c>
      <c r="M798" s="219">
        <v>100</v>
      </c>
      <c r="N798" s="220">
        <v>0.85</v>
      </c>
      <c r="O798" s="220">
        <v>0.85</v>
      </c>
      <c r="P798" s="219">
        <v>85</v>
      </c>
      <c r="Q798" s="331" t="s">
        <v>1400</v>
      </c>
      <c r="R798" s="322"/>
    </row>
    <row r="799" spans="1:18" s="164" customFormat="1" ht="132.75" customHeight="1">
      <c r="A799" s="217">
        <v>2</v>
      </c>
      <c r="B799" s="221" t="s">
        <v>121</v>
      </c>
      <c r="C799" s="217">
        <v>17</v>
      </c>
      <c r="D799" s="221" t="s">
        <v>115</v>
      </c>
      <c r="E799" s="435" t="s">
        <v>786</v>
      </c>
      <c r="F799" s="435"/>
      <c r="G799" s="435"/>
      <c r="H799" s="229" t="s">
        <v>901</v>
      </c>
      <c r="I799" s="215">
        <f t="shared" ref="I799:I805" si="721">J799+K799+N799</f>
        <v>26</v>
      </c>
      <c r="J799" s="215">
        <v>0</v>
      </c>
      <c r="K799" s="215">
        <v>14</v>
      </c>
      <c r="L799" s="215">
        <v>14</v>
      </c>
      <c r="M799" s="215">
        <f t="shared" ref="M799" si="722">L799/K799*100</f>
        <v>100</v>
      </c>
      <c r="N799" s="215">
        <v>12</v>
      </c>
      <c r="O799" s="215">
        <f t="shared" ref="O799" si="723">J799+L799+N799</f>
        <v>26</v>
      </c>
      <c r="P799" s="269">
        <f t="shared" ref="P799" si="724">O799/I799*100</f>
        <v>100</v>
      </c>
      <c r="Q799" s="215"/>
      <c r="R799" s="322"/>
    </row>
    <row r="800" spans="1:18" s="64" customFormat="1" ht="85.5" customHeight="1">
      <c r="A800" s="217">
        <v>2</v>
      </c>
      <c r="B800" s="221" t="s">
        <v>121</v>
      </c>
      <c r="C800" s="217">
        <v>17</v>
      </c>
      <c r="D800" s="221" t="s">
        <v>117</v>
      </c>
      <c r="E800" s="435" t="s">
        <v>787</v>
      </c>
      <c r="F800" s="435"/>
      <c r="G800" s="435"/>
      <c r="H800" s="229" t="s">
        <v>1314</v>
      </c>
      <c r="I800" s="215">
        <f t="shared" si="721"/>
        <v>11</v>
      </c>
      <c r="J800" s="215">
        <v>0</v>
      </c>
      <c r="K800" s="215">
        <v>3</v>
      </c>
      <c r="L800" s="215">
        <v>3</v>
      </c>
      <c r="M800" s="215">
        <f t="shared" ref="M800:M801" si="725">L800/K800*100</f>
        <v>100</v>
      </c>
      <c r="N800" s="215">
        <v>8</v>
      </c>
      <c r="O800" s="215">
        <f t="shared" ref="O800:O805" si="726">J800+L800+N800</f>
        <v>11</v>
      </c>
      <c r="P800" s="269">
        <f t="shared" ref="P800:P805" si="727">O800/I800*100</f>
        <v>100</v>
      </c>
      <c r="Q800" s="219"/>
      <c r="R800" s="321"/>
    </row>
    <row r="801" spans="1:18" s="164" customFormat="1" ht="81" customHeight="1">
      <c r="A801" s="217">
        <v>2</v>
      </c>
      <c r="B801" s="221" t="s">
        <v>121</v>
      </c>
      <c r="C801" s="217">
        <v>17</v>
      </c>
      <c r="D801" s="221" t="s">
        <v>121</v>
      </c>
      <c r="E801" s="435" t="s">
        <v>789</v>
      </c>
      <c r="F801" s="435"/>
      <c r="G801" s="435"/>
      <c r="H801" s="229" t="s">
        <v>790</v>
      </c>
      <c r="I801" s="215">
        <f t="shared" si="721"/>
        <v>600</v>
      </c>
      <c r="J801" s="215">
        <v>0</v>
      </c>
      <c r="K801" s="215">
        <v>600</v>
      </c>
      <c r="L801" s="215">
        <v>600</v>
      </c>
      <c r="M801" s="215">
        <f t="shared" si="725"/>
        <v>100</v>
      </c>
      <c r="N801" s="215">
        <v>0</v>
      </c>
      <c r="O801" s="215">
        <f t="shared" ref="O801:O803" si="728">J801+L801+N801</f>
        <v>600</v>
      </c>
      <c r="P801" s="269">
        <f t="shared" ref="P801:P803" si="729">O801/I801*100</f>
        <v>100</v>
      </c>
      <c r="Q801" s="215"/>
      <c r="R801" s="322"/>
    </row>
    <row r="802" spans="1:18" s="164" customFormat="1" ht="81" customHeight="1">
      <c r="A802" s="217">
        <v>2</v>
      </c>
      <c r="B802" s="221" t="s">
        <v>121</v>
      </c>
      <c r="C802" s="217">
        <v>17</v>
      </c>
      <c r="D802" s="221" t="s">
        <v>121</v>
      </c>
      <c r="E802" s="435"/>
      <c r="F802" s="435"/>
      <c r="G802" s="435"/>
      <c r="H802" s="229" t="s">
        <v>1315</v>
      </c>
      <c r="I802" s="215">
        <f t="shared" si="721"/>
        <v>17</v>
      </c>
      <c r="J802" s="215">
        <v>0</v>
      </c>
      <c r="K802" s="215">
        <v>0</v>
      </c>
      <c r="L802" s="215">
        <v>0</v>
      </c>
      <c r="M802" s="215">
        <v>0</v>
      </c>
      <c r="N802" s="215">
        <v>17</v>
      </c>
      <c r="O802" s="215">
        <f t="shared" si="728"/>
        <v>17</v>
      </c>
      <c r="P802" s="269">
        <f t="shared" si="729"/>
        <v>100</v>
      </c>
      <c r="Q802" s="215"/>
      <c r="R802" s="322"/>
    </row>
    <row r="803" spans="1:18" s="164" customFormat="1" ht="135.75" customHeight="1">
      <c r="A803" s="217">
        <v>2</v>
      </c>
      <c r="B803" s="221" t="s">
        <v>121</v>
      </c>
      <c r="C803" s="217">
        <v>17</v>
      </c>
      <c r="D803" s="221" t="s">
        <v>124</v>
      </c>
      <c r="E803" s="435" t="s">
        <v>1316</v>
      </c>
      <c r="F803" s="435"/>
      <c r="G803" s="435"/>
      <c r="H803" s="229" t="s">
        <v>1317</v>
      </c>
      <c r="I803" s="215">
        <f t="shared" si="721"/>
        <v>6</v>
      </c>
      <c r="J803" s="215">
        <v>0</v>
      </c>
      <c r="K803" s="215">
        <v>0</v>
      </c>
      <c r="L803" s="215">
        <v>0</v>
      </c>
      <c r="M803" s="215">
        <v>0</v>
      </c>
      <c r="N803" s="215">
        <v>6</v>
      </c>
      <c r="O803" s="215">
        <f t="shared" si="728"/>
        <v>6</v>
      </c>
      <c r="P803" s="269">
        <f t="shared" si="729"/>
        <v>100</v>
      </c>
      <c r="Q803" s="215"/>
      <c r="R803" s="322"/>
    </row>
    <row r="804" spans="1:18" s="164" customFormat="1" ht="64.5" customHeight="1">
      <c r="A804" s="217">
        <v>2</v>
      </c>
      <c r="B804" s="221" t="s">
        <v>121</v>
      </c>
      <c r="C804" s="217">
        <v>17</v>
      </c>
      <c r="D804" s="221" t="s">
        <v>123</v>
      </c>
      <c r="E804" s="435" t="s">
        <v>1318</v>
      </c>
      <c r="F804" s="435"/>
      <c r="G804" s="435"/>
      <c r="H804" s="229" t="s">
        <v>1319</v>
      </c>
      <c r="I804" s="215">
        <f t="shared" si="721"/>
        <v>14</v>
      </c>
      <c r="J804" s="215">
        <v>0</v>
      </c>
      <c r="K804" s="215">
        <v>0</v>
      </c>
      <c r="L804" s="215">
        <v>0</v>
      </c>
      <c r="M804" s="215">
        <v>0</v>
      </c>
      <c r="N804" s="215">
        <v>14</v>
      </c>
      <c r="O804" s="215">
        <f t="shared" si="726"/>
        <v>14</v>
      </c>
      <c r="P804" s="269">
        <f t="shared" si="727"/>
        <v>100</v>
      </c>
      <c r="Q804" s="215"/>
      <c r="R804" s="322"/>
    </row>
    <row r="805" spans="1:18" s="164" customFormat="1" ht="64.5" customHeight="1">
      <c r="A805" s="217">
        <v>2</v>
      </c>
      <c r="B805" s="221" t="s">
        <v>121</v>
      </c>
      <c r="C805" s="217">
        <v>17</v>
      </c>
      <c r="D805" s="221" t="s">
        <v>128</v>
      </c>
      <c r="E805" s="435" t="s">
        <v>793</v>
      </c>
      <c r="F805" s="435"/>
      <c r="G805" s="435"/>
      <c r="H805" s="229" t="s">
        <v>1320</v>
      </c>
      <c r="I805" s="215">
        <f t="shared" si="721"/>
        <v>2</v>
      </c>
      <c r="J805" s="215">
        <v>0</v>
      </c>
      <c r="K805" s="215">
        <v>0</v>
      </c>
      <c r="L805" s="215">
        <v>0</v>
      </c>
      <c r="M805" s="215">
        <v>0</v>
      </c>
      <c r="N805" s="215">
        <v>2</v>
      </c>
      <c r="O805" s="215">
        <f t="shared" si="726"/>
        <v>2</v>
      </c>
      <c r="P805" s="269">
        <f t="shared" si="727"/>
        <v>100</v>
      </c>
      <c r="Q805" s="215"/>
      <c r="R805" s="322"/>
    </row>
    <row r="806" spans="1:18" s="164" customFormat="1" ht="165" customHeight="1">
      <c r="A806" s="218"/>
      <c r="B806" s="218"/>
      <c r="C806" s="218"/>
      <c r="D806" s="218"/>
      <c r="E806" s="436" t="s">
        <v>791</v>
      </c>
      <c r="F806" s="436"/>
      <c r="G806" s="436"/>
      <c r="H806" s="230" t="s">
        <v>792</v>
      </c>
      <c r="I806" s="219" t="s">
        <v>118</v>
      </c>
      <c r="J806" s="330"/>
      <c r="K806" s="219" t="s">
        <v>120</v>
      </c>
      <c r="L806" s="219" t="s">
        <v>120</v>
      </c>
      <c r="M806" s="219">
        <v>100</v>
      </c>
      <c r="N806" s="219">
        <v>0</v>
      </c>
      <c r="O806" s="219">
        <f>N806</f>
        <v>0</v>
      </c>
      <c r="P806" s="219">
        <v>0</v>
      </c>
      <c r="Q806" s="331" t="s">
        <v>1400</v>
      </c>
      <c r="R806" s="322"/>
    </row>
    <row r="807" spans="1:18" s="164" customFormat="1" ht="56.25" customHeight="1">
      <c r="A807" s="217">
        <v>2</v>
      </c>
      <c r="B807" s="221" t="s">
        <v>121</v>
      </c>
      <c r="C807" s="217">
        <v>17</v>
      </c>
      <c r="D807" s="221" t="s">
        <v>128</v>
      </c>
      <c r="E807" s="435" t="s">
        <v>793</v>
      </c>
      <c r="F807" s="435"/>
      <c r="G807" s="435"/>
      <c r="H807" s="229" t="s">
        <v>794</v>
      </c>
      <c r="I807" s="215">
        <f>J807+K807+N807</f>
        <v>2</v>
      </c>
      <c r="J807" s="215">
        <v>0</v>
      </c>
      <c r="K807" s="215">
        <v>2</v>
      </c>
      <c r="L807" s="215">
        <v>2</v>
      </c>
      <c r="M807" s="215">
        <f t="shared" ref="M807:M812" si="730">L807/K807*100</f>
        <v>100</v>
      </c>
      <c r="N807" s="215">
        <v>0</v>
      </c>
      <c r="O807" s="215">
        <f t="shared" ref="O807" si="731">J807+L807+N807</f>
        <v>2</v>
      </c>
      <c r="P807" s="269">
        <f t="shared" ref="P807" si="732">O807/I807*100</f>
        <v>100</v>
      </c>
      <c r="Q807" s="215"/>
      <c r="R807" s="322"/>
    </row>
    <row r="808" spans="1:18" s="64" customFormat="1" ht="119.25" customHeight="1">
      <c r="A808" s="218">
        <v>2</v>
      </c>
      <c r="B808" s="222" t="s">
        <v>121</v>
      </c>
      <c r="C808" s="218">
        <v>18</v>
      </c>
      <c r="D808" s="218"/>
      <c r="E808" s="436" t="s">
        <v>795</v>
      </c>
      <c r="F808" s="436"/>
      <c r="G808" s="436"/>
      <c r="H808" s="230" t="s">
        <v>796</v>
      </c>
      <c r="I808" s="219" t="s">
        <v>631</v>
      </c>
      <c r="J808" s="330"/>
      <c r="K808" s="219" t="s">
        <v>629</v>
      </c>
      <c r="L808" s="219" t="s">
        <v>629</v>
      </c>
      <c r="M808" s="219">
        <v>100</v>
      </c>
      <c r="N808" s="220">
        <v>0.75</v>
      </c>
      <c r="O808" s="220">
        <v>0.75</v>
      </c>
      <c r="P808" s="219">
        <v>75</v>
      </c>
      <c r="Q808" s="331" t="s">
        <v>1400</v>
      </c>
      <c r="R808" s="321"/>
    </row>
    <row r="809" spans="1:18" s="164" customFormat="1" ht="119.25" customHeight="1">
      <c r="A809" s="217">
        <v>2</v>
      </c>
      <c r="B809" s="221" t="s">
        <v>121</v>
      </c>
      <c r="C809" s="217">
        <v>18</v>
      </c>
      <c r="D809" s="221" t="s">
        <v>115</v>
      </c>
      <c r="E809" s="435" t="s">
        <v>797</v>
      </c>
      <c r="F809" s="435"/>
      <c r="G809" s="435"/>
      <c r="H809" s="229" t="s">
        <v>1321</v>
      </c>
      <c r="I809" s="215">
        <f>J809+K809+N809</f>
        <v>6</v>
      </c>
      <c r="J809" s="215">
        <v>0</v>
      </c>
      <c r="K809" s="215">
        <v>3</v>
      </c>
      <c r="L809" s="215">
        <v>3</v>
      </c>
      <c r="M809" s="215">
        <f t="shared" si="730"/>
        <v>100</v>
      </c>
      <c r="N809" s="215">
        <v>3</v>
      </c>
      <c r="O809" s="215">
        <f t="shared" ref="O809:O812" si="733">J809+L809+N809</f>
        <v>6</v>
      </c>
      <c r="P809" s="269">
        <f t="shared" ref="P809:P812" si="734">O809/I809*100</f>
        <v>100</v>
      </c>
      <c r="Q809" s="215"/>
      <c r="R809" s="322"/>
    </row>
    <row r="810" spans="1:18" s="64" customFormat="1" ht="139.5" customHeight="1">
      <c r="A810" s="217">
        <v>2</v>
      </c>
      <c r="B810" s="221" t="s">
        <v>121</v>
      </c>
      <c r="C810" s="217">
        <v>18</v>
      </c>
      <c r="D810" s="221" t="s">
        <v>117</v>
      </c>
      <c r="E810" s="435" t="s">
        <v>799</v>
      </c>
      <c r="F810" s="435"/>
      <c r="G810" s="435"/>
      <c r="H810" s="229" t="s">
        <v>800</v>
      </c>
      <c r="I810" s="215">
        <f>J810+K810+N810</f>
        <v>23</v>
      </c>
      <c r="J810" s="215">
        <v>0</v>
      </c>
      <c r="K810" s="215">
        <v>13</v>
      </c>
      <c r="L810" s="215">
        <v>13</v>
      </c>
      <c r="M810" s="215">
        <f t="shared" si="730"/>
        <v>100</v>
      </c>
      <c r="N810" s="215">
        <v>10</v>
      </c>
      <c r="O810" s="215">
        <f t="shared" si="733"/>
        <v>23</v>
      </c>
      <c r="P810" s="269">
        <f t="shared" si="734"/>
        <v>100</v>
      </c>
      <c r="Q810" s="219"/>
      <c r="R810" s="321"/>
    </row>
    <row r="811" spans="1:18" s="164" customFormat="1" ht="96.75" customHeight="1">
      <c r="A811" s="217">
        <v>2</v>
      </c>
      <c r="B811" s="221" t="s">
        <v>121</v>
      </c>
      <c r="C811" s="217">
        <v>18</v>
      </c>
      <c r="D811" s="221" t="s">
        <v>121</v>
      </c>
      <c r="E811" s="435" t="s">
        <v>801</v>
      </c>
      <c r="F811" s="435"/>
      <c r="G811" s="435"/>
      <c r="H811" s="229" t="s">
        <v>802</v>
      </c>
      <c r="I811" s="215">
        <f>J811+K811+N811</f>
        <v>16</v>
      </c>
      <c r="J811" s="215">
        <v>0</v>
      </c>
      <c r="K811" s="215">
        <v>5</v>
      </c>
      <c r="L811" s="215">
        <v>5</v>
      </c>
      <c r="M811" s="215">
        <f t="shared" si="730"/>
        <v>100</v>
      </c>
      <c r="N811" s="215">
        <v>11</v>
      </c>
      <c r="O811" s="215">
        <f t="shared" si="733"/>
        <v>16</v>
      </c>
      <c r="P811" s="269">
        <f t="shared" si="734"/>
        <v>100</v>
      </c>
      <c r="Q811" s="215"/>
      <c r="R811" s="322"/>
    </row>
    <row r="812" spans="1:18" s="164" customFormat="1" ht="69" customHeight="1">
      <c r="A812" s="217"/>
      <c r="B812" s="217"/>
      <c r="C812" s="217"/>
      <c r="D812" s="217"/>
      <c r="E812" s="435" t="s">
        <v>83</v>
      </c>
      <c r="F812" s="435"/>
      <c r="G812" s="435"/>
      <c r="H812" s="229" t="s">
        <v>803</v>
      </c>
      <c r="I812" s="215">
        <f>J812+K812+N812</f>
        <v>32</v>
      </c>
      <c r="J812" s="215">
        <v>0</v>
      </c>
      <c r="K812" s="215">
        <v>21</v>
      </c>
      <c r="L812" s="215">
        <v>21</v>
      </c>
      <c r="M812" s="215">
        <f t="shared" si="730"/>
        <v>100</v>
      </c>
      <c r="N812" s="215">
        <v>11</v>
      </c>
      <c r="O812" s="215">
        <f t="shared" si="733"/>
        <v>32</v>
      </c>
      <c r="P812" s="269">
        <f t="shared" si="734"/>
        <v>100</v>
      </c>
      <c r="Q812" s="215"/>
      <c r="R812" s="322"/>
    </row>
    <row r="813" spans="1:18" s="214" customFormat="1" ht="104.25" customHeight="1">
      <c r="A813" s="218">
        <v>2</v>
      </c>
      <c r="B813" s="221" t="s">
        <v>121</v>
      </c>
      <c r="C813" s="221" t="s">
        <v>115</v>
      </c>
      <c r="D813" s="218"/>
      <c r="E813" s="401" t="s">
        <v>14</v>
      </c>
      <c r="F813" s="401"/>
      <c r="G813" s="401"/>
      <c r="H813" s="230" t="s">
        <v>638</v>
      </c>
      <c r="I813" s="219" t="s">
        <v>118</v>
      </c>
      <c r="J813" s="219">
        <v>0</v>
      </c>
      <c r="K813" s="220">
        <v>0.75</v>
      </c>
      <c r="L813" s="220">
        <v>0.75</v>
      </c>
      <c r="M813" s="219">
        <v>100</v>
      </c>
      <c r="N813" s="220">
        <v>0.8</v>
      </c>
      <c r="O813" s="220">
        <v>0.8</v>
      </c>
      <c r="P813" s="219">
        <v>80</v>
      </c>
      <c r="Q813" s="331" t="s">
        <v>1400</v>
      </c>
    </row>
    <row r="814" spans="1:18" s="216" customFormat="1" ht="86.25" customHeight="1">
      <c r="A814" s="217">
        <v>2</v>
      </c>
      <c r="B814" s="221" t="s">
        <v>121</v>
      </c>
      <c r="C814" s="221" t="s">
        <v>115</v>
      </c>
      <c r="D814" s="221" t="s">
        <v>121</v>
      </c>
      <c r="E814" s="400" t="s">
        <v>15</v>
      </c>
      <c r="F814" s="400"/>
      <c r="G814" s="400"/>
      <c r="H814" s="229" t="s">
        <v>16</v>
      </c>
      <c r="I814" s="215">
        <f t="shared" ref="I814:I816" si="735">J814+K814+N814</f>
        <v>41</v>
      </c>
      <c r="J814" s="215">
        <v>0</v>
      </c>
      <c r="K814" s="215">
        <v>11</v>
      </c>
      <c r="L814" s="215">
        <v>11</v>
      </c>
      <c r="M814" s="215">
        <f>L814/K814*100</f>
        <v>100</v>
      </c>
      <c r="N814" s="215">
        <v>30</v>
      </c>
      <c r="O814" s="215">
        <f t="shared" ref="O814:O816" si="736">J814+L814+N814</f>
        <v>41</v>
      </c>
      <c r="P814" s="269">
        <f>O814/I814*100</f>
        <v>100</v>
      </c>
      <c r="Q814" s="215"/>
    </row>
    <row r="815" spans="1:18" s="216" customFormat="1" ht="98.25" customHeight="1">
      <c r="A815" s="217">
        <v>2</v>
      </c>
      <c r="B815" s="221" t="s">
        <v>121</v>
      </c>
      <c r="C815" s="221" t="s">
        <v>115</v>
      </c>
      <c r="D815" s="217">
        <v>13</v>
      </c>
      <c r="E815" s="400" t="s">
        <v>17</v>
      </c>
      <c r="F815" s="400"/>
      <c r="G815" s="400"/>
      <c r="H815" s="229" t="s">
        <v>18</v>
      </c>
      <c r="I815" s="215">
        <f t="shared" si="735"/>
        <v>42</v>
      </c>
      <c r="J815" s="215">
        <v>0</v>
      </c>
      <c r="K815" s="215">
        <v>30</v>
      </c>
      <c r="L815" s="215">
        <v>30</v>
      </c>
      <c r="M815" s="215">
        <f>L815/K815*100</f>
        <v>100</v>
      </c>
      <c r="N815" s="215">
        <v>12</v>
      </c>
      <c r="O815" s="215">
        <f t="shared" si="736"/>
        <v>42</v>
      </c>
      <c r="P815" s="269">
        <f>O815/I815*100</f>
        <v>100</v>
      </c>
      <c r="Q815" s="215"/>
    </row>
    <row r="816" spans="1:18" s="216" customFormat="1" ht="83.25" customHeight="1">
      <c r="A816" s="217">
        <v>2</v>
      </c>
      <c r="B816" s="221" t="s">
        <v>121</v>
      </c>
      <c r="C816" s="221" t="s">
        <v>115</v>
      </c>
      <c r="D816" s="217">
        <v>18</v>
      </c>
      <c r="E816" s="400" t="s">
        <v>19</v>
      </c>
      <c r="F816" s="400"/>
      <c r="G816" s="400"/>
      <c r="H816" s="229" t="s">
        <v>20</v>
      </c>
      <c r="I816" s="215">
        <f t="shared" si="735"/>
        <v>25</v>
      </c>
      <c r="J816" s="215">
        <v>0</v>
      </c>
      <c r="K816" s="215">
        <v>13</v>
      </c>
      <c r="L816" s="215">
        <v>13</v>
      </c>
      <c r="M816" s="215">
        <f>L816/K816*100</f>
        <v>100</v>
      </c>
      <c r="N816" s="215">
        <v>12</v>
      </c>
      <c r="O816" s="215">
        <f t="shared" si="736"/>
        <v>25</v>
      </c>
      <c r="P816" s="269">
        <f>O816/I816*100</f>
        <v>100</v>
      </c>
      <c r="Q816" s="215"/>
    </row>
    <row r="817" spans="1:36" s="214" customFormat="1" ht="155.25" customHeight="1">
      <c r="A817" s="218">
        <v>2</v>
      </c>
      <c r="B817" s="222" t="s">
        <v>121</v>
      </c>
      <c r="C817" s="222" t="s">
        <v>117</v>
      </c>
      <c r="D817" s="218"/>
      <c r="E817" s="401" t="s">
        <v>21</v>
      </c>
      <c r="F817" s="401"/>
      <c r="G817" s="401"/>
      <c r="H817" s="230" t="s">
        <v>806</v>
      </c>
      <c r="I817" s="219" t="s">
        <v>557</v>
      </c>
      <c r="J817" s="219"/>
      <c r="K817" s="220">
        <v>0.6</v>
      </c>
      <c r="L817" s="220">
        <v>0.6</v>
      </c>
      <c r="M817" s="219">
        <v>100</v>
      </c>
      <c r="N817" s="220">
        <v>0.7</v>
      </c>
      <c r="O817" s="220">
        <v>0.7</v>
      </c>
      <c r="P817" s="219">
        <v>70</v>
      </c>
      <c r="Q817" s="331" t="s">
        <v>1400</v>
      </c>
    </row>
    <row r="818" spans="1:36" s="216" customFormat="1" ht="88.5" customHeight="1">
      <c r="A818" s="217">
        <v>2</v>
      </c>
      <c r="B818" s="221" t="s">
        <v>121</v>
      </c>
      <c r="C818" s="221" t="s">
        <v>117</v>
      </c>
      <c r="D818" s="221" t="s">
        <v>121</v>
      </c>
      <c r="E818" s="400" t="s">
        <v>1337</v>
      </c>
      <c r="F818" s="400"/>
      <c r="G818" s="400"/>
      <c r="H818" s="229" t="s">
        <v>1338</v>
      </c>
      <c r="I818" s="215">
        <f t="shared" ref="I818:I821" si="737">J818+K818+N818</f>
        <v>2</v>
      </c>
      <c r="J818" s="215">
        <v>0</v>
      </c>
      <c r="K818" s="215">
        <v>0</v>
      </c>
      <c r="L818" s="215">
        <v>0</v>
      </c>
      <c r="M818" s="215">
        <v>0</v>
      </c>
      <c r="N818" s="215">
        <v>2</v>
      </c>
      <c r="O818" s="215">
        <f t="shared" ref="O818:O821" si="738">J818+L818+N818</f>
        <v>2</v>
      </c>
      <c r="P818" s="269">
        <f>O818/I818*100</f>
        <v>100</v>
      </c>
      <c r="Q818" s="215"/>
    </row>
    <row r="819" spans="1:36" s="216" customFormat="1" ht="120" customHeight="1">
      <c r="A819" s="217">
        <v>1</v>
      </c>
      <c r="B819" s="221" t="s">
        <v>121</v>
      </c>
      <c r="C819" s="221" t="s">
        <v>117</v>
      </c>
      <c r="D819" s="221" t="s">
        <v>123</v>
      </c>
      <c r="E819" s="400" t="s">
        <v>22</v>
      </c>
      <c r="F819" s="400"/>
      <c r="G819" s="400"/>
      <c r="H819" s="229" t="s">
        <v>902</v>
      </c>
      <c r="I819" s="215">
        <f t="shared" si="737"/>
        <v>13</v>
      </c>
      <c r="J819" s="215">
        <v>0</v>
      </c>
      <c r="K819" s="215">
        <v>7</v>
      </c>
      <c r="L819" s="215">
        <v>7</v>
      </c>
      <c r="M819" s="215">
        <f>L819/K819*100</f>
        <v>100</v>
      </c>
      <c r="N819" s="215">
        <v>6</v>
      </c>
      <c r="O819" s="215">
        <f t="shared" si="738"/>
        <v>13</v>
      </c>
      <c r="P819" s="269">
        <f>O819/I819*100</f>
        <v>100</v>
      </c>
      <c r="Q819" s="215"/>
    </row>
    <row r="820" spans="1:36" s="216" customFormat="1" ht="80.25" customHeight="1">
      <c r="A820" s="217">
        <v>1</v>
      </c>
      <c r="B820" s="221" t="s">
        <v>121</v>
      </c>
      <c r="C820" s="221" t="s">
        <v>117</v>
      </c>
      <c r="D820" s="217">
        <v>10</v>
      </c>
      <c r="E820" s="400" t="s">
        <v>23</v>
      </c>
      <c r="F820" s="400"/>
      <c r="G820" s="400"/>
      <c r="H820" s="229" t="s">
        <v>24</v>
      </c>
      <c r="I820" s="215">
        <f t="shared" si="737"/>
        <v>116</v>
      </c>
      <c r="J820" s="215">
        <v>0</v>
      </c>
      <c r="K820" s="215">
        <f>40+70</f>
        <v>110</v>
      </c>
      <c r="L820" s="215">
        <f>40+70</f>
        <v>110</v>
      </c>
      <c r="M820" s="215">
        <f>L820/K820*100</f>
        <v>100</v>
      </c>
      <c r="N820" s="215">
        <v>6</v>
      </c>
      <c r="O820" s="215">
        <f t="shared" si="738"/>
        <v>116</v>
      </c>
      <c r="P820" s="269">
        <f>O820/I820*100</f>
        <v>100</v>
      </c>
      <c r="Q820" s="215"/>
    </row>
    <row r="821" spans="1:36" s="216" customFormat="1" ht="117" customHeight="1">
      <c r="A821" s="217">
        <v>1</v>
      </c>
      <c r="B821" s="221">
        <v>20</v>
      </c>
      <c r="C821" s="221" t="s">
        <v>117</v>
      </c>
      <c r="D821" s="217"/>
      <c r="E821" s="400" t="s">
        <v>822</v>
      </c>
      <c r="F821" s="400"/>
      <c r="G821" s="400"/>
      <c r="H821" s="229" t="s">
        <v>823</v>
      </c>
      <c r="I821" s="215">
        <f t="shared" si="737"/>
        <v>1</v>
      </c>
      <c r="J821" s="215">
        <v>0</v>
      </c>
      <c r="K821" s="215">
        <v>1</v>
      </c>
      <c r="L821" s="215">
        <v>1</v>
      </c>
      <c r="M821" s="215">
        <f t="shared" ref="M821" si="739">L821/K821*100</f>
        <v>100</v>
      </c>
      <c r="N821" s="215">
        <v>0</v>
      </c>
      <c r="O821" s="215">
        <f t="shared" si="738"/>
        <v>1</v>
      </c>
      <c r="P821" s="269">
        <f>O821/I821*100</f>
        <v>100</v>
      </c>
      <c r="Q821" s="215"/>
    </row>
    <row r="822" spans="1:36" s="216" customFormat="1" ht="63.75" customHeight="1">
      <c r="A822" s="218">
        <v>2</v>
      </c>
      <c r="B822" s="222" t="s">
        <v>121</v>
      </c>
      <c r="C822" s="222" t="s">
        <v>121</v>
      </c>
      <c r="D822" s="217"/>
      <c r="E822" s="446" t="s">
        <v>814</v>
      </c>
      <c r="F822" s="446"/>
      <c r="G822" s="446"/>
      <c r="H822" s="270" t="s">
        <v>817</v>
      </c>
      <c r="I822" s="219" t="s">
        <v>186</v>
      </c>
      <c r="J822" s="219"/>
      <c r="K822" s="219">
        <v>0</v>
      </c>
      <c r="L822" s="219">
        <v>0</v>
      </c>
      <c r="M822" s="219">
        <v>0</v>
      </c>
      <c r="N822" s="220">
        <v>0.8</v>
      </c>
      <c r="O822" s="220">
        <v>0.8</v>
      </c>
      <c r="P822" s="219">
        <v>80</v>
      </c>
      <c r="Q822" s="331" t="s">
        <v>1400</v>
      </c>
    </row>
    <row r="823" spans="1:36" s="216" customFormat="1" ht="63.75" customHeight="1">
      <c r="A823" s="217">
        <v>2</v>
      </c>
      <c r="B823" s="221" t="s">
        <v>121</v>
      </c>
      <c r="C823" s="221" t="s">
        <v>121</v>
      </c>
      <c r="D823" s="221" t="s">
        <v>123</v>
      </c>
      <c r="E823" s="447" t="s">
        <v>1352</v>
      </c>
      <c r="F823" s="447"/>
      <c r="G823" s="447"/>
      <c r="H823" s="229" t="s">
        <v>1409</v>
      </c>
      <c r="I823" s="215">
        <f t="shared" ref="I823" si="740">J823+K823+N823</f>
        <v>120</v>
      </c>
      <c r="J823" s="215">
        <v>0</v>
      </c>
      <c r="K823" s="215">
        <v>0</v>
      </c>
      <c r="L823" s="215">
        <v>0</v>
      </c>
      <c r="M823" s="215">
        <v>0</v>
      </c>
      <c r="N823" s="215">
        <v>120</v>
      </c>
      <c r="O823" s="215">
        <f t="shared" ref="O823" si="741">J823+L823+N823</f>
        <v>120</v>
      </c>
      <c r="P823" s="269">
        <f t="shared" ref="P823" si="742">O823/I823*100</f>
        <v>100</v>
      </c>
      <c r="Q823" s="215"/>
    </row>
    <row r="824" spans="1:36" s="214" customFormat="1" ht="87.75" customHeight="1">
      <c r="A824" s="218">
        <v>2</v>
      </c>
      <c r="B824" s="222" t="s">
        <v>121</v>
      </c>
      <c r="C824" s="222" t="s">
        <v>123</v>
      </c>
      <c r="D824" s="218"/>
      <c r="E824" s="401" t="s">
        <v>25</v>
      </c>
      <c r="F824" s="401"/>
      <c r="G824" s="401"/>
      <c r="H824" s="230" t="s">
        <v>807</v>
      </c>
      <c r="I824" s="219" t="s">
        <v>186</v>
      </c>
      <c r="J824" s="219"/>
      <c r="K824" s="220">
        <v>0.8</v>
      </c>
      <c r="L824" s="220">
        <v>0.8</v>
      </c>
      <c r="M824" s="219">
        <f t="shared" ref="M824" si="743">L824/K824*100</f>
        <v>100</v>
      </c>
      <c r="N824" s="220">
        <v>0.85</v>
      </c>
      <c r="O824" s="220">
        <f>N824</f>
        <v>0.85</v>
      </c>
      <c r="P824" s="219">
        <v>85</v>
      </c>
      <c r="Q824" s="331" t="s">
        <v>1400</v>
      </c>
    </row>
    <row r="825" spans="1:36" s="216" customFormat="1" ht="99.75" customHeight="1">
      <c r="A825" s="217">
        <v>2</v>
      </c>
      <c r="B825" s="221" t="s">
        <v>121</v>
      </c>
      <c r="C825" s="221" t="s">
        <v>123</v>
      </c>
      <c r="D825" s="221" t="s">
        <v>121</v>
      </c>
      <c r="E825" s="400" t="s">
        <v>26</v>
      </c>
      <c r="F825" s="400"/>
      <c r="G825" s="400"/>
      <c r="H825" s="229" t="s">
        <v>27</v>
      </c>
      <c r="I825" s="215">
        <f t="shared" ref="I825" si="744">J825+K825+N825</f>
        <v>53</v>
      </c>
      <c r="J825" s="215">
        <v>0</v>
      </c>
      <c r="K825" s="215">
        <v>8</v>
      </c>
      <c r="L825" s="215">
        <v>8</v>
      </c>
      <c r="M825" s="215">
        <f>L825/K825*100</f>
        <v>100</v>
      </c>
      <c r="N825" s="215">
        <v>45</v>
      </c>
      <c r="O825" s="215">
        <f t="shared" ref="O825" si="745">J825+L825+N825</f>
        <v>53</v>
      </c>
      <c r="P825" s="269">
        <f t="shared" ref="P825" si="746">O825/I825*100</f>
        <v>100</v>
      </c>
      <c r="Q825" s="215"/>
    </row>
    <row r="826" spans="1:36" s="216" customFormat="1" ht="114.75" customHeight="1">
      <c r="A826" s="218">
        <v>2</v>
      </c>
      <c r="B826" s="222" t="s">
        <v>115</v>
      </c>
      <c r="C826" s="222" t="s">
        <v>128</v>
      </c>
      <c r="D826" s="218"/>
      <c r="E826" s="401" t="s">
        <v>810</v>
      </c>
      <c r="F826" s="443"/>
      <c r="G826" s="443"/>
      <c r="H826" s="230" t="s">
        <v>813</v>
      </c>
      <c r="I826" s="219" t="s">
        <v>120</v>
      </c>
      <c r="J826" s="219"/>
      <c r="K826" s="219">
        <v>0</v>
      </c>
      <c r="L826" s="219">
        <v>0</v>
      </c>
      <c r="M826" s="219">
        <v>0</v>
      </c>
      <c r="N826" s="219" t="s">
        <v>118</v>
      </c>
      <c r="O826" s="219" t="str">
        <f>N826</f>
        <v>&gt;75%</v>
      </c>
      <c r="P826" s="219">
        <v>75</v>
      </c>
      <c r="Q826" s="331" t="s">
        <v>1400</v>
      </c>
    </row>
    <row r="827" spans="1:36" s="214" customFormat="1" ht="99.75" customHeight="1">
      <c r="A827" s="225">
        <v>2</v>
      </c>
      <c r="B827" s="226" t="s">
        <v>115</v>
      </c>
      <c r="C827" s="226" t="s">
        <v>128</v>
      </c>
      <c r="D827" s="226" t="s">
        <v>117</v>
      </c>
      <c r="E827" s="409" t="s">
        <v>820</v>
      </c>
      <c r="F827" s="409"/>
      <c r="G827" s="409"/>
      <c r="H827" s="228" t="s">
        <v>821</v>
      </c>
      <c r="I827" s="224">
        <f t="shared" ref="I827" si="747">J827+K827+N827</f>
        <v>1</v>
      </c>
      <c r="J827" s="224"/>
      <c r="K827" s="224">
        <v>0</v>
      </c>
      <c r="L827" s="224">
        <v>0</v>
      </c>
      <c r="M827" s="224">
        <v>0</v>
      </c>
      <c r="N827" s="224">
        <v>1</v>
      </c>
      <c r="O827" s="224">
        <f t="shared" ref="O827" si="748">J827+L827+N827</f>
        <v>1</v>
      </c>
      <c r="P827" s="224">
        <f t="shared" ref="P827" si="749">O827/N827*100</f>
        <v>100</v>
      </c>
      <c r="Q827" s="227"/>
    </row>
    <row r="828" spans="1:36" s="335" customFormat="1">
      <c r="A828" s="332"/>
      <c r="B828" s="332"/>
      <c r="C828" s="332"/>
      <c r="D828" s="332"/>
      <c r="E828" s="333"/>
      <c r="F828" s="334"/>
      <c r="G828" s="333"/>
      <c r="H828" s="333"/>
      <c r="R828" s="246"/>
      <c r="S828" s="246"/>
      <c r="T828" s="246"/>
      <c r="U828" s="246"/>
      <c r="V828" s="246"/>
      <c r="W828" s="246"/>
      <c r="X828" s="246"/>
      <c r="Y828" s="246"/>
      <c r="Z828" s="246"/>
      <c r="AA828" s="246"/>
      <c r="AB828" s="246"/>
      <c r="AC828" s="246"/>
      <c r="AD828" s="246"/>
      <c r="AE828" s="246"/>
      <c r="AF828" s="246"/>
      <c r="AG828" s="246"/>
      <c r="AH828" s="246"/>
      <c r="AI828" s="246"/>
      <c r="AJ828" s="246"/>
    </row>
  </sheetData>
  <mergeCells count="819">
    <mergeCell ref="E207:G207"/>
    <mergeCell ref="E230:G230"/>
    <mergeCell ref="E233:G233"/>
    <mergeCell ref="E234:G234"/>
    <mergeCell ref="E301:G301"/>
    <mergeCell ref="E288:G288"/>
    <mergeCell ref="E289:G289"/>
    <mergeCell ref="E291:G291"/>
    <mergeCell ref="E292:G292"/>
    <mergeCell ref="E236:G236"/>
    <mergeCell ref="E237:G237"/>
    <mergeCell ref="E215:G215"/>
    <mergeCell ref="E217:G217"/>
    <mergeCell ref="E224:G224"/>
    <mergeCell ref="E225:G225"/>
    <mergeCell ref="E226:G226"/>
    <mergeCell ref="E229:G229"/>
    <mergeCell ref="E222:G222"/>
    <mergeCell ref="E223:G223"/>
    <mergeCell ref="E220:G220"/>
    <mergeCell ref="E221:G221"/>
    <mergeCell ref="E231:G231"/>
    <mergeCell ref="E232:G232"/>
    <mergeCell ref="E228:G228"/>
    <mergeCell ref="A1:Q1"/>
    <mergeCell ref="E396:G396"/>
    <mergeCell ref="E529:G529"/>
    <mergeCell ref="E176:G176"/>
    <mergeCell ref="E378:G378"/>
    <mergeCell ref="E379:G379"/>
    <mergeCell ref="E380:G380"/>
    <mergeCell ref="E369:G369"/>
    <mergeCell ref="E370:G370"/>
    <mergeCell ref="E371:G371"/>
    <mergeCell ref="E372:G372"/>
    <mergeCell ref="E373:G373"/>
    <mergeCell ref="E374:G374"/>
    <mergeCell ref="E375:G375"/>
    <mergeCell ref="E376:G376"/>
    <mergeCell ref="E377:G377"/>
    <mergeCell ref="E208:G208"/>
    <mergeCell ref="E205:G205"/>
    <mergeCell ref="E206:G206"/>
    <mergeCell ref="A7:D7"/>
    <mergeCell ref="E7:G7"/>
    <mergeCell ref="E10:G10"/>
    <mergeCell ref="E12:G12"/>
    <mergeCell ref="E11:G11"/>
    <mergeCell ref="E13:G13"/>
    <mergeCell ref="E235:G235"/>
    <mergeCell ref="E553:G553"/>
    <mergeCell ref="E554:G554"/>
    <mergeCell ref="E164:G164"/>
    <mergeCell ref="E166:G166"/>
    <mergeCell ref="E167:G167"/>
    <mergeCell ref="E168:G168"/>
    <mergeCell ref="E169:G169"/>
    <mergeCell ref="E170:G170"/>
    <mergeCell ref="E171:G171"/>
    <mergeCell ref="E172:G172"/>
    <mergeCell ref="E367:G367"/>
    <mergeCell ref="E313:G313"/>
    <mergeCell ref="E304:G304"/>
    <mergeCell ref="E296:G296"/>
    <mergeCell ref="E298:G298"/>
    <mergeCell ref="E300:G300"/>
    <mergeCell ref="E303:G303"/>
    <mergeCell ref="E14:G14"/>
    <mergeCell ref="E37:G37"/>
    <mergeCell ref="E38:G38"/>
    <mergeCell ref="E31:G31"/>
    <mergeCell ref="E32:G32"/>
    <mergeCell ref="A2:Q2"/>
    <mergeCell ref="A3:Q3"/>
    <mergeCell ref="A4:P4"/>
    <mergeCell ref="A5:D6"/>
    <mergeCell ref="E5:G6"/>
    <mergeCell ref="H5:H6"/>
    <mergeCell ref="I5:I6"/>
    <mergeCell ref="J5:J6"/>
    <mergeCell ref="K5:M5"/>
    <mergeCell ref="N5:N6"/>
    <mergeCell ref="O5:P5"/>
    <mergeCell ref="Q5:Q6"/>
    <mergeCell ref="E39:G39"/>
    <mergeCell ref="E40:G40"/>
    <mergeCell ref="E41:G41"/>
    <mergeCell ref="E42:G42"/>
    <mergeCell ref="E44:G44"/>
    <mergeCell ref="E24:G24"/>
    <mergeCell ref="E25:G25"/>
    <mergeCell ref="E33:G33"/>
    <mergeCell ref="E36:G36"/>
    <mergeCell ref="E30:G30"/>
    <mergeCell ref="E34:G34"/>
    <mergeCell ref="E35:G35"/>
    <mergeCell ref="E26:G26"/>
    <mergeCell ref="E27:G27"/>
    <mergeCell ref="E28:G28"/>
    <mergeCell ref="E29:G29"/>
    <mergeCell ref="E43:G43"/>
    <mergeCell ref="E15:G15"/>
    <mergeCell ref="E16:G16"/>
    <mergeCell ref="E19:G19"/>
    <mergeCell ref="E20:G20"/>
    <mergeCell ref="E21:G21"/>
    <mergeCell ref="E22:G22"/>
    <mergeCell ref="E17:G17"/>
    <mergeCell ref="E18:G18"/>
    <mergeCell ref="E23:G23"/>
    <mergeCell ref="E71:G71"/>
    <mergeCell ref="E72:G72"/>
    <mergeCell ref="E73:G73"/>
    <mergeCell ref="E64:G64"/>
    <mergeCell ref="E63:G63"/>
    <mergeCell ref="E65:G65"/>
    <mergeCell ref="E66:G66"/>
    <mergeCell ref="E67:G67"/>
    <mergeCell ref="E68:G68"/>
    <mergeCell ref="E69:G69"/>
    <mergeCell ref="E70:G70"/>
    <mergeCell ref="E45:G45"/>
    <mergeCell ref="E46:G46"/>
    <mergeCell ref="E62:G62"/>
    <mergeCell ref="E47:G47"/>
    <mergeCell ref="E49:G49"/>
    <mergeCell ref="E59:G59"/>
    <mergeCell ref="E55:G55"/>
    <mergeCell ref="E57:G57"/>
    <mergeCell ref="E58:G58"/>
    <mergeCell ref="E56:G56"/>
    <mergeCell ref="E60:G60"/>
    <mergeCell ref="E53:G53"/>
    <mergeCell ref="E54:G54"/>
    <mergeCell ref="E51:G51"/>
    <mergeCell ref="E48:G48"/>
    <mergeCell ref="E52:G52"/>
    <mergeCell ref="E50:G50"/>
    <mergeCell ref="E61:G61"/>
    <mergeCell ref="E74:G74"/>
    <mergeCell ref="E75:G75"/>
    <mergeCell ref="E76:G76"/>
    <mergeCell ref="E111:G111"/>
    <mergeCell ref="E112:G112"/>
    <mergeCell ref="E100:G100"/>
    <mergeCell ref="E102:G102"/>
    <mergeCell ref="E103:G103"/>
    <mergeCell ref="E104:G104"/>
    <mergeCell ref="E105:G105"/>
    <mergeCell ref="E106:G106"/>
    <mergeCell ref="E97:G97"/>
    <mergeCell ref="E98:G98"/>
    <mergeCell ref="E101:G101"/>
    <mergeCell ref="E90:G90"/>
    <mergeCell ref="E94:G94"/>
    <mergeCell ref="E95:G95"/>
    <mergeCell ref="E96:G96"/>
    <mergeCell ref="E91:G91"/>
    <mergeCell ref="E92:G92"/>
    <mergeCell ref="E77:G77"/>
    <mergeCell ref="E78:G78"/>
    <mergeCell ref="E79:G79"/>
    <mergeCell ref="E80:G80"/>
    <mergeCell ref="E93:G93"/>
    <mergeCell ref="E120:G120"/>
    <mergeCell ref="E122:G122"/>
    <mergeCell ref="E121:G121"/>
    <mergeCell ref="E124:G124"/>
    <mergeCell ref="E125:G125"/>
    <mergeCell ref="E107:G107"/>
    <mergeCell ref="E108:G108"/>
    <mergeCell ref="E109:G109"/>
    <mergeCell ref="E110:G110"/>
    <mergeCell ref="E145:G145"/>
    <mergeCell ref="E146:G146"/>
    <mergeCell ref="E143:G143"/>
    <mergeCell ref="E144:G144"/>
    <mergeCell ref="E123:G123"/>
    <mergeCell ref="E127:G127"/>
    <mergeCell ref="E113:G113"/>
    <mergeCell ref="E114:G114"/>
    <mergeCell ref="E115:G115"/>
    <mergeCell ref="E116:G116"/>
    <mergeCell ref="E117:G117"/>
    <mergeCell ref="E119:G119"/>
    <mergeCell ref="E126:G126"/>
    <mergeCell ref="E128:G128"/>
    <mergeCell ref="E129:G129"/>
    <mergeCell ref="E134:G134"/>
    <mergeCell ref="E138:G138"/>
    <mergeCell ref="E141:G141"/>
    <mergeCell ref="E142:G142"/>
    <mergeCell ref="E130:G130"/>
    <mergeCell ref="E131:G131"/>
    <mergeCell ref="E132:G132"/>
    <mergeCell ref="E133:G133"/>
    <mergeCell ref="E135:G135"/>
    <mergeCell ref="E136:G136"/>
    <mergeCell ref="E139:G139"/>
    <mergeCell ref="E140:G140"/>
    <mergeCell ref="E184:G184"/>
    <mergeCell ref="E185:G185"/>
    <mergeCell ref="E187:G187"/>
    <mergeCell ref="E147:G147"/>
    <mergeCell ref="E148:G148"/>
    <mergeCell ref="E149:G149"/>
    <mergeCell ref="E150:G150"/>
    <mergeCell ref="E152:G152"/>
    <mergeCell ref="E180:G180"/>
    <mergeCell ref="E153:G153"/>
    <mergeCell ref="E154:G154"/>
    <mergeCell ref="E155:G155"/>
    <mergeCell ref="E156:G156"/>
    <mergeCell ref="E157:G157"/>
    <mergeCell ref="E159:G159"/>
    <mergeCell ref="E160:G160"/>
    <mergeCell ref="E161:G161"/>
    <mergeCell ref="E162:G162"/>
    <mergeCell ref="E158:G158"/>
    <mergeCell ref="E173:G173"/>
    <mergeCell ref="E174:G174"/>
    <mergeCell ref="E163:G163"/>
    <mergeCell ref="E212:G212"/>
    <mergeCell ref="E213:G213"/>
    <mergeCell ref="E214:G214"/>
    <mergeCell ref="E194:G194"/>
    <mergeCell ref="E196:G196"/>
    <mergeCell ref="E197:G197"/>
    <mergeCell ref="E198:G198"/>
    <mergeCell ref="E199:G199"/>
    <mergeCell ref="E200:G200"/>
    <mergeCell ref="E201:G201"/>
    <mergeCell ref="E188:G188"/>
    <mergeCell ref="E189:G189"/>
    <mergeCell ref="E190:G190"/>
    <mergeCell ref="E191:G191"/>
    <mergeCell ref="E192:G192"/>
    <mergeCell ref="E193:G193"/>
    <mergeCell ref="E181:G181"/>
    <mergeCell ref="E182:G182"/>
    <mergeCell ref="E183:G183"/>
    <mergeCell ref="E202:G202"/>
    <mergeCell ref="E203:G203"/>
    <mergeCell ref="E204:G204"/>
    <mergeCell ref="E175:G175"/>
    <mergeCell ref="E218:G218"/>
    <mergeCell ref="E219:G219"/>
    <mergeCell ref="E227:G227"/>
    <mergeCell ref="E247:G247"/>
    <mergeCell ref="E249:G249"/>
    <mergeCell ref="E250:G250"/>
    <mergeCell ref="E251:G251"/>
    <mergeCell ref="E253:G253"/>
    <mergeCell ref="E268:G268"/>
    <mergeCell ref="E238:G238"/>
    <mergeCell ref="E239:G239"/>
    <mergeCell ref="E241:G241"/>
    <mergeCell ref="E244:G244"/>
    <mergeCell ref="E245:G245"/>
    <mergeCell ref="E246:G246"/>
    <mergeCell ref="E240:G240"/>
    <mergeCell ref="E242:G242"/>
    <mergeCell ref="E243:G243"/>
    <mergeCell ref="E248:G248"/>
    <mergeCell ref="E252:G252"/>
    <mergeCell ref="E254:G254"/>
    <mergeCell ref="E255:G255"/>
    <mergeCell ref="E256:G256"/>
    <mergeCell ref="E257:G257"/>
    <mergeCell ref="E297:G297"/>
    <mergeCell ref="E299:G299"/>
    <mergeCell ref="E302:G302"/>
    <mergeCell ref="E307:G307"/>
    <mergeCell ref="E295:G295"/>
    <mergeCell ref="E269:G269"/>
    <mergeCell ref="E270:G270"/>
    <mergeCell ref="E271:G271"/>
    <mergeCell ref="E272:G272"/>
    <mergeCell ref="E274:G274"/>
    <mergeCell ref="E275:G275"/>
    <mergeCell ref="E273:G273"/>
    <mergeCell ref="E276:G276"/>
    <mergeCell ref="E278:G278"/>
    <mergeCell ref="E282:G282"/>
    <mergeCell ref="E285:G285"/>
    <mergeCell ref="E279:G279"/>
    <mergeCell ref="E280:G280"/>
    <mergeCell ref="E281:G281"/>
    <mergeCell ref="E286:G286"/>
    <mergeCell ref="E287:G287"/>
    <mergeCell ref="E319:G319"/>
    <mergeCell ref="E320:G320"/>
    <mergeCell ref="E321:G321"/>
    <mergeCell ref="E316:G316"/>
    <mergeCell ref="E317:G317"/>
    <mergeCell ref="E318:G318"/>
    <mergeCell ref="E330:G330"/>
    <mergeCell ref="E331:G331"/>
    <mergeCell ref="E332:G332"/>
    <mergeCell ref="E337:G337"/>
    <mergeCell ref="E342:G342"/>
    <mergeCell ref="E349:G349"/>
    <mergeCell ref="E344:G344"/>
    <mergeCell ref="E345:G345"/>
    <mergeCell ref="E346:G346"/>
    <mergeCell ref="E348:G348"/>
    <mergeCell ref="E338:G338"/>
    <mergeCell ref="E340:G340"/>
    <mergeCell ref="E339:G339"/>
    <mergeCell ref="E343:G343"/>
    <mergeCell ref="E347:G347"/>
    <mergeCell ref="E362:G362"/>
    <mergeCell ref="E386:G386"/>
    <mergeCell ref="E388:G388"/>
    <mergeCell ref="E384:G384"/>
    <mergeCell ref="E385:G385"/>
    <mergeCell ref="E382:G382"/>
    <mergeCell ref="E341:G341"/>
    <mergeCell ref="E357:G357"/>
    <mergeCell ref="E358:G358"/>
    <mergeCell ref="E355:G355"/>
    <mergeCell ref="E356:G356"/>
    <mergeCell ref="E359:G359"/>
    <mergeCell ref="E360:G360"/>
    <mergeCell ref="E361:G361"/>
    <mergeCell ref="E365:G365"/>
    <mergeCell ref="E366:G366"/>
    <mergeCell ref="E363:G363"/>
    <mergeCell ref="E364:G364"/>
    <mergeCell ref="E350:G350"/>
    <mergeCell ref="E351:G351"/>
    <mergeCell ref="E352:G352"/>
    <mergeCell ref="E353:G353"/>
    <mergeCell ref="E354:G354"/>
    <mergeCell ref="E368:G368"/>
    <mergeCell ref="E395:G395"/>
    <mergeCell ref="E397:G397"/>
    <mergeCell ref="E398:G398"/>
    <mergeCell ref="E399:G399"/>
    <mergeCell ref="E412:G412"/>
    <mergeCell ref="E413:G413"/>
    <mergeCell ref="E383:G383"/>
    <mergeCell ref="E389:G389"/>
    <mergeCell ref="E391:G391"/>
    <mergeCell ref="E392:G392"/>
    <mergeCell ref="E393:G393"/>
    <mergeCell ref="E394:G394"/>
    <mergeCell ref="E387:G387"/>
    <mergeCell ref="E390:G390"/>
    <mergeCell ref="E400:G400"/>
    <mergeCell ref="E401:G401"/>
    <mergeCell ref="E402:G402"/>
    <mergeCell ref="E403:G403"/>
    <mergeCell ref="E404:G404"/>
    <mergeCell ref="E405:G405"/>
    <mergeCell ref="E406:G406"/>
    <mergeCell ref="E407:G407"/>
    <mergeCell ref="E408:G408"/>
    <mergeCell ref="E409:G409"/>
    <mergeCell ref="E431:G431"/>
    <mergeCell ref="E432:G432"/>
    <mergeCell ref="E433:G433"/>
    <mergeCell ref="E434:G434"/>
    <mergeCell ref="E435:G435"/>
    <mergeCell ref="E436:G436"/>
    <mergeCell ref="E437:G437"/>
    <mergeCell ref="E438:G438"/>
    <mergeCell ref="E496:G496"/>
    <mergeCell ref="E442:G442"/>
    <mergeCell ref="E443:G443"/>
    <mergeCell ref="E476:G476"/>
    <mergeCell ref="E462:G462"/>
    <mergeCell ref="E484:G484"/>
    <mergeCell ref="E455:G455"/>
    <mergeCell ref="E456:G456"/>
    <mergeCell ref="E477:G477"/>
    <mergeCell ref="E478:G478"/>
    <mergeCell ref="E479:G479"/>
    <mergeCell ref="E452:G452"/>
    <mergeCell ref="E453:G453"/>
    <mergeCell ref="E454:G454"/>
    <mergeCell ref="E457:G457"/>
    <mergeCell ref="E458:G458"/>
    <mergeCell ref="E446:G446"/>
    <mergeCell ref="E447:G447"/>
    <mergeCell ref="E448:G448"/>
    <mergeCell ref="E449:G449"/>
    <mergeCell ref="E450:G450"/>
    <mergeCell ref="E451:G451"/>
    <mergeCell ref="E444:G444"/>
    <mergeCell ref="E445:G445"/>
    <mergeCell ref="E507:G507"/>
    <mergeCell ref="E459:G459"/>
    <mergeCell ref="E460:G460"/>
    <mergeCell ref="E461:G461"/>
    <mergeCell ref="E463:G463"/>
    <mergeCell ref="E464:G464"/>
    <mergeCell ref="E480:G480"/>
    <mergeCell ref="E481:G481"/>
    <mergeCell ref="E482:G482"/>
    <mergeCell ref="E483:G483"/>
    <mergeCell ref="E470:G470"/>
    <mergeCell ref="E471:G471"/>
    <mergeCell ref="E473:G473"/>
    <mergeCell ref="E474:G474"/>
    <mergeCell ref="E475:G475"/>
    <mergeCell ref="E504:G504"/>
    <mergeCell ref="E500:G500"/>
    <mergeCell ref="E501:G501"/>
    <mergeCell ref="E503:G503"/>
    <mergeCell ref="E486:G486"/>
    <mergeCell ref="E495:G495"/>
    <mergeCell ref="S464:T464"/>
    <mergeCell ref="E465:G465"/>
    <mergeCell ref="E466:G466"/>
    <mergeCell ref="E468:G468"/>
    <mergeCell ref="E467:G467"/>
    <mergeCell ref="E469:G469"/>
    <mergeCell ref="E472:G472"/>
    <mergeCell ref="E492:G492"/>
    <mergeCell ref="E493:G493"/>
    <mergeCell ref="E555:G555"/>
    <mergeCell ref="E561:G561"/>
    <mergeCell ref="E562:G562"/>
    <mergeCell ref="E569:G569"/>
    <mergeCell ref="E563:G563"/>
    <mergeCell ref="E564:G564"/>
    <mergeCell ref="E573:G573"/>
    <mergeCell ref="E577:G577"/>
    <mergeCell ref="E578:G578"/>
    <mergeCell ref="E576:G576"/>
    <mergeCell ref="E574:G574"/>
    <mergeCell ref="E558:G558"/>
    <mergeCell ref="E559:G559"/>
    <mergeCell ref="E565:G565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566:G566"/>
    <mergeCell ref="E567:G567"/>
    <mergeCell ref="E568:G568"/>
    <mergeCell ref="E585:G585"/>
    <mergeCell ref="E570:G570"/>
    <mergeCell ref="E579:G579"/>
    <mergeCell ref="E581:G581"/>
    <mergeCell ref="E582:G582"/>
    <mergeCell ref="E580:G580"/>
    <mergeCell ref="E622:G622"/>
    <mergeCell ref="E623:G623"/>
    <mergeCell ref="E624:G624"/>
    <mergeCell ref="E625:G625"/>
    <mergeCell ref="E628:G628"/>
    <mergeCell ref="E629:G629"/>
    <mergeCell ref="E632:G632"/>
    <mergeCell ref="E626:G626"/>
    <mergeCell ref="E627:G627"/>
    <mergeCell ref="E630:G630"/>
    <mergeCell ref="E631:G631"/>
    <mergeCell ref="E662:G662"/>
    <mergeCell ref="E649:G649"/>
    <mergeCell ref="E652:G652"/>
    <mergeCell ref="E661:G661"/>
    <mergeCell ref="E633:G633"/>
    <mergeCell ref="E634:G634"/>
    <mergeCell ref="E635:G635"/>
    <mergeCell ref="E636:G636"/>
    <mergeCell ref="E637:G637"/>
    <mergeCell ref="E638:G638"/>
    <mergeCell ref="E639:G639"/>
    <mergeCell ref="E650:G650"/>
    <mergeCell ref="E651:G651"/>
    <mergeCell ref="E653:G653"/>
    <mergeCell ref="E654:G654"/>
    <mergeCell ref="E655:G655"/>
    <mergeCell ref="E656:G656"/>
    <mergeCell ref="E658:G658"/>
    <mergeCell ref="E659:G659"/>
    <mergeCell ref="E660:G660"/>
    <mergeCell ref="E752:G752"/>
    <mergeCell ref="E753:G753"/>
    <mergeCell ref="E756:G756"/>
    <mergeCell ref="E736:G736"/>
    <mergeCell ref="E735:G735"/>
    <mergeCell ref="E738:G738"/>
    <mergeCell ref="E740:G740"/>
    <mergeCell ref="E739:G739"/>
    <mergeCell ref="E754:G754"/>
    <mergeCell ref="E732:G732"/>
    <mergeCell ref="E734:G734"/>
    <mergeCell ref="E737:G737"/>
    <mergeCell ref="E744:G744"/>
    <mergeCell ref="E748:G748"/>
    <mergeCell ref="E749:G749"/>
    <mergeCell ref="E750:G750"/>
    <mergeCell ref="E741:G741"/>
    <mergeCell ref="E742:G742"/>
    <mergeCell ref="E743:G743"/>
    <mergeCell ref="E745:G745"/>
    <mergeCell ref="E747:G747"/>
    <mergeCell ref="E746:G746"/>
    <mergeCell ref="E151:G151"/>
    <mergeCell ref="E178:G178"/>
    <mergeCell ref="E179:G179"/>
    <mergeCell ref="E186:G186"/>
    <mergeCell ref="E195:G195"/>
    <mergeCell ref="E210:G210"/>
    <mergeCell ref="E211:G211"/>
    <mergeCell ref="E216:G216"/>
    <mergeCell ref="E687:G687"/>
    <mergeCell ref="E680:G680"/>
    <mergeCell ref="E681:G681"/>
    <mergeCell ref="E682:G682"/>
    <mergeCell ref="E685:G685"/>
    <mergeCell ref="E683:G683"/>
    <mergeCell ref="E684:G684"/>
    <mergeCell ref="E673:G673"/>
    <mergeCell ref="E676:G676"/>
    <mergeCell ref="E677:G677"/>
    <mergeCell ref="E669:G669"/>
    <mergeCell ref="E672:G672"/>
    <mergeCell ref="E665:G665"/>
    <mergeCell ref="E668:G668"/>
    <mergeCell ref="E666:G666"/>
    <mergeCell ref="E667:G667"/>
    <mergeCell ref="E87:G87"/>
    <mergeCell ref="E88:G88"/>
    <mergeCell ref="E81:G81"/>
    <mergeCell ref="E82:G82"/>
    <mergeCell ref="E83:G83"/>
    <mergeCell ref="E84:G84"/>
    <mergeCell ref="E85:G85"/>
    <mergeCell ref="E86:G86"/>
    <mergeCell ref="E766:G766"/>
    <mergeCell ref="E695:G695"/>
    <mergeCell ref="E701:G701"/>
    <mergeCell ref="E719:G719"/>
    <mergeCell ref="E722:G722"/>
    <mergeCell ref="E723:G723"/>
    <mergeCell ref="E702:G702"/>
    <mergeCell ref="E710:G710"/>
    <mergeCell ref="E711:G711"/>
    <mergeCell ref="E709:G709"/>
    <mergeCell ref="E703:G703"/>
    <mergeCell ref="E704:G704"/>
    <mergeCell ref="E705:G705"/>
    <mergeCell ref="E688:G688"/>
    <mergeCell ref="E689:G689"/>
    <mergeCell ref="E690:G690"/>
    <mergeCell ref="E258:G258"/>
    <mergeCell ref="E259:G259"/>
    <mergeCell ref="E262:G262"/>
    <mergeCell ref="E263:G263"/>
    <mergeCell ref="E264:G264"/>
    <mergeCell ref="E265:G265"/>
    <mergeCell ref="E314:G314"/>
    <mergeCell ref="E315:G315"/>
    <mergeCell ref="E312:G312"/>
    <mergeCell ref="E305:G305"/>
    <mergeCell ref="E308:G308"/>
    <mergeCell ref="E306:G306"/>
    <mergeCell ref="E309:G309"/>
    <mergeCell ref="E310:G310"/>
    <mergeCell ref="E311:G311"/>
    <mergeCell ref="E284:G284"/>
    <mergeCell ref="E277:G277"/>
    <mergeCell ref="E283:G283"/>
    <mergeCell ref="E290:G290"/>
    <mergeCell ref="E293:G293"/>
    <mergeCell ref="E294:G294"/>
    <mergeCell ref="E261:G261"/>
    <mergeCell ref="E266:G266"/>
    <mergeCell ref="E260:G260"/>
    <mergeCell ref="E333:G333"/>
    <mergeCell ref="E334:G334"/>
    <mergeCell ref="E335:G335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410:G410"/>
    <mergeCell ref="E429:G429"/>
    <mergeCell ref="E430:G430"/>
    <mergeCell ref="E427:G427"/>
    <mergeCell ref="E428:G428"/>
    <mergeCell ref="E419:G419"/>
    <mergeCell ref="E420:G420"/>
    <mergeCell ref="E425:G425"/>
    <mergeCell ref="E426:G426"/>
    <mergeCell ref="E414:G414"/>
    <mergeCell ref="E416:G416"/>
    <mergeCell ref="E417:G417"/>
    <mergeCell ref="E418:G418"/>
    <mergeCell ref="E415:G415"/>
    <mergeCell ref="E421:G421"/>
    <mergeCell ref="E422:G422"/>
    <mergeCell ref="E423:G423"/>
    <mergeCell ref="E424:G424"/>
    <mergeCell ref="E439:G439"/>
    <mergeCell ref="E440:G440"/>
    <mergeCell ref="E514:G514"/>
    <mergeCell ref="E515:G515"/>
    <mergeCell ref="E516:G516"/>
    <mergeCell ref="E487:G487"/>
    <mergeCell ref="E494:G494"/>
    <mergeCell ref="E488:G488"/>
    <mergeCell ref="E489:G489"/>
    <mergeCell ref="E490:G490"/>
    <mergeCell ref="E491:G491"/>
    <mergeCell ref="E513:G513"/>
    <mergeCell ref="E512:G512"/>
    <mergeCell ref="E509:G509"/>
    <mergeCell ref="E510:G510"/>
    <mergeCell ref="E505:G505"/>
    <mergeCell ref="E506:G506"/>
    <mergeCell ref="E511:G511"/>
    <mergeCell ref="E508:G508"/>
    <mergeCell ref="E498:G498"/>
    <mergeCell ref="E485:G485"/>
    <mergeCell ref="E502:G502"/>
    <mergeCell ref="E497:G497"/>
    <mergeCell ref="E499:G499"/>
    <mergeCell ref="E538:G538"/>
    <mergeCell ref="E536:G536"/>
    <mergeCell ref="E517:G517"/>
    <mergeCell ref="E518:G518"/>
    <mergeCell ref="E519:G519"/>
    <mergeCell ref="E520:G520"/>
    <mergeCell ref="E521:G521"/>
    <mergeCell ref="E522:G522"/>
    <mergeCell ref="E523:G523"/>
    <mergeCell ref="E524:G524"/>
    <mergeCell ref="E525:G525"/>
    <mergeCell ref="E604:G604"/>
    <mergeCell ref="E610:G610"/>
    <mergeCell ref="E611:G611"/>
    <mergeCell ref="E613:G613"/>
    <mergeCell ref="E614:G614"/>
    <mergeCell ref="E548:G548"/>
    <mergeCell ref="E549:G549"/>
    <mergeCell ref="E550:G550"/>
    <mergeCell ref="E551:G551"/>
    <mergeCell ref="E552:G552"/>
    <mergeCell ref="E586:G586"/>
    <mergeCell ref="E583:G583"/>
    <mergeCell ref="E572:G572"/>
    <mergeCell ref="E571:G571"/>
    <mergeCell ref="E587:G587"/>
    <mergeCell ref="E575:G575"/>
    <mergeCell ref="E601:G601"/>
    <mergeCell ref="E603:G603"/>
    <mergeCell ref="E602:G602"/>
    <mergeCell ref="E584:G584"/>
    <mergeCell ref="E588:G588"/>
    <mergeCell ref="E589:G589"/>
    <mergeCell ref="E590:G590"/>
    <mergeCell ref="E591:G591"/>
    <mergeCell ref="E607:G607"/>
    <mergeCell ref="E608:G608"/>
    <mergeCell ref="E605:G605"/>
    <mergeCell ref="E609:G609"/>
    <mergeCell ref="E612:G612"/>
    <mergeCell ref="E619:G619"/>
    <mergeCell ref="E620:G620"/>
    <mergeCell ref="E526:G526"/>
    <mergeCell ref="E530:G530"/>
    <mergeCell ref="E531:G531"/>
    <mergeCell ref="E527:G527"/>
    <mergeCell ref="E528:G528"/>
    <mergeCell ref="E556:G556"/>
    <mergeCell ref="E557:G557"/>
    <mergeCell ref="E533:G533"/>
    <mergeCell ref="E539:G539"/>
    <mergeCell ref="E535:G535"/>
    <mergeCell ref="E546:G546"/>
    <mergeCell ref="E534:G534"/>
    <mergeCell ref="E537:G537"/>
    <mergeCell ref="E543:G543"/>
    <mergeCell ref="E545:G545"/>
    <mergeCell ref="E544:G544"/>
    <mergeCell ref="E547:G547"/>
    <mergeCell ref="E615:G615"/>
    <mergeCell ref="E616:G616"/>
    <mergeCell ref="E617:G617"/>
    <mergeCell ref="E618:G618"/>
    <mergeCell ref="E706:G706"/>
    <mergeCell ref="E707:G707"/>
    <mergeCell ref="E708:G708"/>
    <mergeCell ref="E712:G712"/>
    <mergeCell ref="E714:G714"/>
    <mergeCell ref="E713:G713"/>
    <mergeCell ref="E698:G698"/>
    <mergeCell ref="E699:G699"/>
    <mergeCell ref="E700:G700"/>
    <mergeCell ref="E693:G693"/>
    <mergeCell ref="E691:G691"/>
    <mergeCell ref="E678:G678"/>
    <mergeCell ref="E686:G686"/>
    <mergeCell ref="E679:G679"/>
    <mergeCell ref="E694:G694"/>
    <mergeCell ref="E671:G671"/>
    <mergeCell ref="E670:G670"/>
    <mergeCell ref="E674:G674"/>
    <mergeCell ref="E675:G675"/>
    <mergeCell ref="E648:G648"/>
    <mergeCell ref="E731:G731"/>
    <mergeCell ref="E692:G692"/>
    <mergeCell ref="E696:G696"/>
    <mergeCell ref="E697:G697"/>
    <mergeCell ref="E776:G776"/>
    <mergeCell ref="E777:G777"/>
    <mergeCell ref="E778:G778"/>
    <mergeCell ref="E781:G781"/>
    <mergeCell ref="E782:G782"/>
    <mergeCell ref="E765:G765"/>
    <mergeCell ref="E764:G764"/>
    <mergeCell ref="E774:G774"/>
    <mergeCell ref="E775:G775"/>
    <mergeCell ref="E773:G773"/>
    <mergeCell ref="E715:G715"/>
    <mergeCell ref="E716:G716"/>
    <mergeCell ref="E717:G717"/>
    <mergeCell ref="E718:G718"/>
    <mergeCell ref="E720:G720"/>
    <mergeCell ref="E721:G721"/>
    <mergeCell ref="E724:G724"/>
    <mergeCell ref="E725:G725"/>
    <mergeCell ref="E727:G727"/>
    <mergeCell ref="E780:G780"/>
    <mergeCell ref="E783:G783"/>
    <mergeCell ref="E640:G640"/>
    <mergeCell ref="E641:G641"/>
    <mergeCell ref="E646:G646"/>
    <mergeCell ref="E647:G647"/>
    <mergeCell ref="E645:G645"/>
    <mergeCell ref="E657:G657"/>
    <mergeCell ref="E643:G643"/>
    <mergeCell ref="E644:G644"/>
    <mergeCell ref="E772:G772"/>
    <mergeCell ref="E726:G726"/>
    <mergeCell ref="E728:G728"/>
    <mergeCell ref="E729:G729"/>
    <mergeCell ref="E730:G730"/>
    <mergeCell ref="E751:G751"/>
    <mergeCell ref="E755:G755"/>
    <mergeCell ref="E767:G767"/>
    <mergeCell ref="E768:G768"/>
    <mergeCell ref="E733:G733"/>
    <mergeCell ref="E758:G758"/>
    <mergeCell ref="E759:G759"/>
    <mergeCell ref="E760:G760"/>
    <mergeCell ref="E761:G761"/>
    <mergeCell ref="E763:G763"/>
    <mergeCell ref="E540:G540"/>
    <mergeCell ref="E541:G541"/>
    <mergeCell ref="E542:G542"/>
    <mergeCell ref="E606:G606"/>
    <mergeCell ref="E807:G807"/>
    <mergeCell ref="E808:G808"/>
    <mergeCell ref="E809:G809"/>
    <mergeCell ref="E810:G810"/>
    <mergeCell ref="E811:G811"/>
    <mergeCell ref="E804:G804"/>
    <mergeCell ref="E806:G806"/>
    <mergeCell ref="E805:G805"/>
    <mergeCell ref="E790:G790"/>
    <mergeCell ref="E791:G791"/>
    <mergeCell ref="E792:G792"/>
    <mergeCell ref="E788:G788"/>
    <mergeCell ref="E785:G785"/>
    <mergeCell ref="E779:G779"/>
    <mergeCell ref="E800:G800"/>
    <mergeCell ref="E769:G769"/>
    <mergeCell ref="E770:G770"/>
    <mergeCell ref="E771:G771"/>
    <mergeCell ref="E762:G762"/>
    <mergeCell ref="E757:G757"/>
    <mergeCell ref="E784:G784"/>
    <mergeCell ref="E827:G827"/>
    <mergeCell ref="E820:G820"/>
    <mergeCell ref="E821:G821"/>
    <mergeCell ref="E822:G822"/>
    <mergeCell ref="E823:G823"/>
    <mergeCell ref="E824:G824"/>
    <mergeCell ref="E825:G825"/>
    <mergeCell ref="E812:G812"/>
    <mergeCell ref="E793:G793"/>
    <mergeCell ref="Q669:Q670"/>
    <mergeCell ref="E165:G165"/>
    <mergeCell ref="E99:G99"/>
    <mergeCell ref="E118:G118"/>
    <mergeCell ref="E137:G137"/>
    <mergeCell ref="E826:G826"/>
    <mergeCell ref="E786:G786"/>
    <mergeCell ref="E813:G813"/>
    <mergeCell ref="E814:G814"/>
    <mergeCell ref="E815:G815"/>
    <mergeCell ref="E816:G816"/>
    <mergeCell ref="E817:G817"/>
    <mergeCell ref="E818:G818"/>
    <mergeCell ref="E819:G819"/>
    <mergeCell ref="E789:G789"/>
    <mergeCell ref="E796:G796"/>
    <mergeCell ref="E801:G801"/>
    <mergeCell ref="E797:G797"/>
    <mergeCell ref="E798:G798"/>
    <mergeCell ref="E799:G799"/>
    <mergeCell ref="E794:G794"/>
    <mergeCell ref="E795:G795"/>
    <mergeCell ref="E802:G802"/>
    <mergeCell ref="E803:G803"/>
  </mergeCells>
  <pageMargins left="0.59055118110236227" right="0" top="0.59055118110236227" bottom="2.1653543307086616" header="0.31496062992125984" footer="0.31496062992125984"/>
  <pageSetup paperSize="5" scale="46" orientation="portrait" horizontalDpi="4294967293" verticalDpi="0" r:id="rId1"/>
  <headerFooter>
    <evenFooter>&amp;R&amp;P</evenFooter>
  </headerFooter>
  <rowBreaks count="16" manualBreakCount="16">
    <brk id="20" max="16383" man="1"/>
    <brk id="78" max="16383" man="1"/>
    <brk id="144" max="16383" man="1"/>
    <brk id="288" max="16383" man="1"/>
    <brk id="316" max="16383" man="1"/>
    <brk id="378" max="16383" man="1"/>
    <brk id="392" max="16383" man="1"/>
    <brk id="422" max="16383" man="1"/>
    <brk id="438" max="16383" man="1"/>
    <brk id="499" max="16383" man="1"/>
    <brk id="513" max="16383" man="1"/>
    <brk id="529" max="16383" man="1"/>
    <brk id="612" max="16383" man="1"/>
    <brk id="711" max="16383" man="1"/>
    <brk id="743" max="16383" man="1"/>
    <brk id="823" max="16383" man="1"/>
  </rowBreaks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C4:C6"/>
  <sheetViews>
    <sheetView workbookViewId="0"/>
  </sheetViews>
  <sheetFormatPr defaultRowHeight="15"/>
  <sheetData>
    <row r="4" spans="3:3">
      <c r="C4">
        <v>34443</v>
      </c>
    </row>
    <row r="5" spans="3:3">
      <c r="C5">
        <v>117000</v>
      </c>
    </row>
    <row r="6" spans="3:3">
      <c r="C6">
        <f>C4/C5*100</f>
        <v>29.438461538461542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RKPD 2015</vt:lpstr>
      <vt:lpstr>RKPD 2016</vt:lpstr>
      <vt:lpstr>Sheet1</vt:lpstr>
      <vt:lpstr>'RKPD 2015'!Print_Titles</vt:lpstr>
      <vt:lpstr>'RKPD 2016'!Print_Titles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Lenovo_Krist</dc:creator>
  <cp:lastModifiedBy>User</cp:lastModifiedBy>
  <cp:lastPrinted>2016-01-19T01:23:16Z</cp:lastPrinted>
  <dcterms:created xsi:type="dcterms:W3CDTF">2014-06-16T04:37:49Z</dcterms:created>
  <dcterms:modified xsi:type="dcterms:W3CDTF">2016-01-19T02:22:48Z</dcterms:modified>
</cp:coreProperties>
</file>